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4 Compras Energia\fac2019\FACTURACION\05\Envíos Gx-SICEP\"/>
    </mc:Choice>
  </mc:AlternateContent>
  <bookViews>
    <workbookView xWindow="0" yWindow="0" windowWidth="24000" windowHeight="9435" tabRatio="799" activeTab="5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7" l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4" i="7"/>
  <c r="E2" i="5" l="1"/>
  <c r="B9" i="3" l="1"/>
  <c r="AZ674" i="6" l="1"/>
  <c r="D3" i="5" l="1"/>
  <c r="D4" i="5"/>
  <c r="H80" i="8" s="1"/>
  <c r="D5" i="5"/>
  <c r="H87" i="8" s="1"/>
  <c r="D6" i="5"/>
  <c r="D7" i="5"/>
  <c r="D8" i="5"/>
  <c r="H81" i="8" s="1"/>
  <c r="D9" i="5"/>
  <c r="D10" i="5"/>
  <c r="D11" i="5"/>
  <c r="H84" i="8" s="1"/>
  <c r="D12" i="5"/>
  <c r="H89" i="8" s="1"/>
  <c r="D13" i="5"/>
  <c r="D14" i="5"/>
  <c r="D15" i="5"/>
  <c r="H82" i="8" s="1"/>
  <c r="D16" i="5"/>
  <c r="D17" i="5"/>
  <c r="D18" i="5"/>
  <c r="D19" i="5"/>
  <c r="H88" i="8" s="1"/>
  <c r="D20" i="5"/>
  <c r="D21" i="5"/>
  <c r="D22" i="5"/>
  <c r="D23" i="5"/>
  <c r="D24" i="5"/>
  <c r="D25" i="5"/>
  <c r="H90" i="8" s="1"/>
  <c r="D26" i="5"/>
  <c r="D27" i="5"/>
  <c r="D28" i="5"/>
  <c r="H83" i="8" s="1"/>
  <c r="D29" i="5"/>
  <c r="D30" i="5"/>
  <c r="D31" i="5"/>
  <c r="D32" i="5"/>
  <c r="H91" i="8" s="1"/>
  <c r="D33" i="5"/>
  <c r="D34" i="5"/>
  <c r="D35" i="5"/>
  <c r="H92" i="8" s="1"/>
  <c r="D36" i="5"/>
  <c r="D37" i="5"/>
  <c r="H85" i="8" s="1"/>
  <c r="D38" i="5"/>
  <c r="D39" i="5"/>
  <c r="D40" i="5"/>
  <c r="D41" i="5"/>
  <c r="D2" i="5"/>
  <c r="H86" i="8" s="1"/>
  <c r="C3" i="5"/>
  <c r="C4" i="5"/>
  <c r="C5" i="5"/>
  <c r="H73" i="8" s="1"/>
  <c r="C6" i="5"/>
  <c r="C7" i="5"/>
  <c r="H61" i="8" s="1"/>
  <c r="C8" i="5"/>
  <c r="C9" i="5"/>
  <c r="H62" i="8" s="1"/>
  <c r="C10" i="5"/>
  <c r="C11" i="5"/>
  <c r="C12" i="5"/>
  <c r="H75" i="8" s="1"/>
  <c r="C13" i="5"/>
  <c r="C14" i="5"/>
  <c r="H64" i="8" s="1"/>
  <c r="C15" i="5"/>
  <c r="C16" i="5"/>
  <c r="H66" i="8" s="1"/>
  <c r="C17" i="5"/>
  <c r="H63" i="8" s="1"/>
  <c r="C18" i="5"/>
  <c r="C19" i="5"/>
  <c r="H74" i="8" s="1"/>
  <c r="C20" i="5"/>
  <c r="C21" i="5"/>
  <c r="C22" i="5"/>
  <c r="C23" i="5"/>
  <c r="C24" i="5"/>
  <c r="C25" i="5"/>
  <c r="H76" i="8" s="1"/>
  <c r="C26" i="5"/>
  <c r="C27" i="5"/>
  <c r="H65" i="8" s="1"/>
  <c r="C28" i="5"/>
  <c r="C29" i="5"/>
  <c r="C30" i="5"/>
  <c r="C31" i="5"/>
  <c r="C32" i="5"/>
  <c r="H77" i="8" s="1"/>
  <c r="C33" i="5"/>
  <c r="C34" i="5"/>
  <c r="H67" i="8" s="1"/>
  <c r="C35" i="5"/>
  <c r="H78" i="8" s="1"/>
  <c r="C36" i="5"/>
  <c r="C37" i="5"/>
  <c r="C38" i="5"/>
  <c r="H68" i="8" s="1"/>
  <c r="C39" i="5"/>
  <c r="H69" i="8" s="1"/>
  <c r="C40" i="5"/>
  <c r="H70" i="8" s="1"/>
  <c r="C41" i="5"/>
  <c r="H71" i="8" s="1"/>
  <c r="C2" i="5"/>
  <c r="H72" i="8" s="1"/>
  <c r="B3" i="5"/>
  <c r="H47" i="8" s="1"/>
  <c r="B4" i="5"/>
  <c r="B5" i="5"/>
  <c r="H54" i="8" s="1"/>
  <c r="B6" i="5"/>
  <c r="H48" i="8" s="1"/>
  <c r="B7" i="5"/>
  <c r="B8" i="5"/>
  <c r="B9" i="5"/>
  <c r="B10" i="5"/>
  <c r="H51" i="8" s="1"/>
  <c r="B11" i="5"/>
  <c r="B12" i="5"/>
  <c r="H56" i="8" s="1"/>
  <c r="B13" i="5"/>
  <c r="H49" i="8" s="1"/>
  <c r="B14" i="5"/>
  <c r="B15" i="5"/>
  <c r="B16" i="5"/>
  <c r="B17" i="5"/>
  <c r="B18" i="5"/>
  <c r="B19" i="5"/>
  <c r="H55" i="8" s="1"/>
  <c r="B20" i="5"/>
  <c r="B21" i="5"/>
  <c r="B22" i="5"/>
  <c r="B23" i="5"/>
  <c r="B24" i="5"/>
  <c r="B25" i="5"/>
  <c r="H57" i="8" s="1"/>
  <c r="B26" i="5"/>
  <c r="H50" i="8" s="1"/>
  <c r="B27" i="5"/>
  <c r="B28" i="5"/>
  <c r="B29" i="5"/>
  <c r="B30" i="5"/>
  <c r="B31" i="5"/>
  <c r="B32" i="5"/>
  <c r="H58" i="8" s="1"/>
  <c r="B33" i="5"/>
  <c r="B34" i="5"/>
  <c r="B35" i="5"/>
  <c r="H59" i="8" s="1"/>
  <c r="B36" i="5"/>
  <c r="H52" i="8" s="1"/>
  <c r="B37" i="5"/>
  <c r="B38" i="5"/>
  <c r="B39" i="5"/>
  <c r="B40" i="5"/>
  <c r="B41" i="5"/>
  <c r="B2" i="5"/>
  <c r="H53" i="8" s="1"/>
  <c r="D42" i="5" l="1"/>
  <c r="C42" i="5"/>
  <c r="B42" i="5"/>
  <c r="I58" i="8"/>
  <c r="I78" i="8"/>
  <c r="I90" i="8"/>
  <c r="I54" i="8"/>
  <c r="I86" i="8"/>
  <c r="I57" i="8"/>
  <c r="I53" i="8"/>
  <c r="I49" i="8"/>
  <c r="I69" i="8"/>
  <c r="I80" i="8"/>
  <c r="I89" i="8"/>
  <c r="I81" i="8"/>
  <c r="I56" i="8"/>
  <c r="I52" i="8"/>
  <c r="I48" i="8"/>
  <c r="I76" i="8"/>
  <c r="I72" i="8"/>
  <c r="I68" i="8"/>
  <c r="I64" i="8"/>
  <c r="I92" i="8"/>
  <c r="I88" i="8"/>
  <c r="I84" i="8"/>
  <c r="I50" i="8"/>
  <c r="I82" i="8"/>
  <c r="I77" i="8"/>
  <c r="I73" i="8"/>
  <c r="I65" i="8"/>
  <c r="I85" i="8"/>
  <c r="I59" i="8"/>
  <c r="I55" i="8"/>
  <c r="I51" i="8"/>
  <c r="I62" i="8"/>
  <c r="I75" i="8"/>
  <c r="I71" i="8"/>
  <c r="I67" i="8"/>
  <c r="I63" i="8"/>
  <c r="I91" i="8"/>
  <c r="I87" i="8"/>
  <c r="I83" i="8"/>
  <c r="I66" i="8"/>
  <c r="I47" i="8"/>
  <c r="I70" i="8"/>
  <c r="I61" i="8"/>
  <c r="I74" i="8"/>
  <c r="C4" i="8" l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 l="1"/>
  <c r="K3" i="8" s="1"/>
  <c r="J4" i="8"/>
  <c r="K4" i="8" s="1"/>
  <c r="E80" i="8" s="1"/>
  <c r="J5" i="8"/>
  <c r="K5" i="8" s="1"/>
  <c r="J6" i="8"/>
  <c r="K6" i="8" s="1"/>
  <c r="J7" i="8"/>
  <c r="K7" i="8" s="1"/>
  <c r="E48" i="8" s="1"/>
  <c r="J8" i="8"/>
  <c r="K8" i="8" s="1"/>
  <c r="E61" i="8" s="1"/>
  <c r="J9" i="8"/>
  <c r="K9" i="8" s="1"/>
  <c r="E81" i="8" s="1"/>
  <c r="J10" i="8"/>
  <c r="K10" i="8" s="1"/>
  <c r="J12" i="8"/>
  <c r="K12" i="8" s="1"/>
  <c r="E62" i="8" s="1"/>
  <c r="J13" i="8"/>
  <c r="K13" i="8" s="1"/>
  <c r="J14" i="8"/>
  <c r="K14" i="8" s="1"/>
  <c r="E63" i="8" s="1"/>
  <c r="J15" i="8"/>
  <c r="K15" i="8" s="1"/>
  <c r="J16" i="8"/>
  <c r="K16" i="8" s="1"/>
  <c r="E49" i="8" s="1"/>
  <c r="J17" i="8"/>
  <c r="K17" i="8" s="1"/>
  <c r="E64" i="8" s="1"/>
  <c r="J18" i="8"/>
  <c r="K18" i="8" s="1"/>
  <c r="E82" i="8" s="1"/>
  <c r="J19" i="8"/>
  <c r="K19" i="8" s="1"/>
  <c r="J20" i="8"/>
  <c r="K20" i="8" s="1"/>
  <c r="E50" i="8" s="1"/>
  <c r="J21" i="8"/>
  <c r="K21" i="8" s="1"/>
  <c r="E65" i="8" s="1"/>
  <c r="J22" i="8"/>
  <c r="K22" i="8" s="1"/>
  <c r="E83" i="8" s="1"/>
  <c r="J23" i="8"/>
  <c r="K23" i="8" s="1"/>
  <c r="J24" i="8"/>
  <c r="K24" i="8" s="1"/>
  <c r="J25" i="8"/>
  <c r="K25" i="8" s="1"/>
  <c r="J26" i="8"/>
  <c r="K26" i="8" s="1"/>
  <c r="J27" i="8"/>
  <c r="K27" i="8" s="1"/>
  <c r="J28" i="8"/>
  <c r="K28" i="8" s="1"/>
  <c r="E66" i="8" s="1"/>
  <c r="J29" i="8"/>
  <c r="K29" i="8" s="1"/>
  <c r="J30" i="8"/>
  <c r="K30" i="8" s="1"/>
  <c r="J31" i="8"/>
  <c r="K31" i="8" s="1"/>
  <c r="E51" i="8" s="1"/>
  <c r="J32" i="8"/>
  <c r="K32" i="8" s="1"/>
  <c r="E84" i="8" s="1"/>
  <c r="J33" i="8"/>
  <c r="K33" i="8" s="1"/>
  <c r="J34" i="8"/>
  <c r="K34" i="8" s="1"/>
  <c r="J35" i="8"/>
  <c r="K35" i="8" s="1"/>
  <c r="E67" i="8" s="1"/>
  <c r="J36" i="8"/>
  <c r="K36" i="8" s="1"/>
  <c r="E52" i="8" s="1"/>
  <c r="J37" i="8"/>
  <c r="K37" i="8" s="1"/>
  <c r="E85" i="8" s="1"/>
  <c r="J38" i="8"/>
  <c r="K38" i="8" s="1"/>
  <c r="J39" i="8"/>
  <c r="K39" i="8" s="1"/>
  <c r="E68" i="8" s="1"/>
  <c r="J40" i="8"/>
  <c r="K40" i="8" s="1"/>
  <c r="E69" i="8" s="1"/>
  <c r="J41" i="8"/>
  <c r="K41" i="8" s="1"/>
  <c r="E70" i="8" s="1"/>
  <c r="J42" i="8"/>
  <c r="K42" i="8" s="1"/>
  <c r="E71" i="8" s="1"/>
  <c r="E59" i="8" l="1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 s="1"/>
  <c r="K11" i="8" s="1"/>
  <c r="O19" i="8" s="1"/>
  <c r="F68" i="8" l="1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 s="1"/>
  <c r="O14" i="8"/>
  <c r="P3" i="8" s="1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 l="1"/>
  <c r="P4" i="8"/>
  <c r="O4" i="8"/>
  <c r="P5" i="8"/>
  <c r="E4" i="5" l="1"/>
  <c r="E25" i="5"/>
  <c r="E29" i="5"/>
  <c r="E13" i="5"/>
  <c r="E17" i="5"/>
  <c r="E21" i="5"/>
  <c r="E41" i="5"/>
  <c r="E9" i="5"/>
  <c r="E33" i="5"/>
  <c r="E36" i="5"/>
  <c r="E7" i="5"/>
  <c r="E10" i="5"/>
  <c r="E14" i="5"/>
  <c r="E18" i="5"/>
  <c r="E22" i="5"/>
  <c r="E26" i="5"/>
  <c r="E30" i="5"/>
  <c r="E34" i="5"/>
  <c r="E37" i="5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E42" i="5" l="1"/>
  <c r="B51" i="2" l="1"/>
  <c r="F41" i="5"/>
  <c r="F40" i="5"/>
  <c r="F30" i="5"/>
  <c r="F28" i="5"/>
  <c r="F26" i="5"/>
  <c r="F24" i="5"/>
  <c r="F22" i="5"/>
  <c r="F20" i="5"/>
  <c r="F18" i="5"/>
  <c r="F16" i="5"/>
  <c r="F14" i="5"/>
  <c r="F12" i="5"/>
  <c r="F10" i="5"/>
  <c r="F8" i="5"/>
  <c r="F6" i="5"/>
  <c r="F4" i="5"/>
  <c r="F2" i="5"/>
  <c r="F34" i="5" l="1"/>
  <c r="F38" i="5"/>
  <c r="F3" i="5"/>
  <c r="F7" i="5"/>
  <c r="F11" i="5"/>
  <c r="F15" i="5"/>
  <c r="F19" i="5"/>
  <c r="F23" i="5"/>
  <c r="F27" i="5"/>
  <c r="F31" i="5"/>
  <c r="F35" i="5"/>
  <c r="F39" i="5"/>
  <c r="F32" i="5"/>
  <c r="F36" i="5"/>
  <c r="F5" i="5"/>
  <c r="F9" i="5"/>
  <c r="F13" i="5"/>
  <c r="F17" i="5"/>
  <c r="F21" i="5"/>
  <c r="F25" i="5"/>
  <c r="F29" i="5"/>
  <c r="F33" i="5"/>
  <c r="F37" i="5"/>
  <c r="F42" i="5" l="1"/>
</calcChain>
</file>

<file path=xl/sharedStrings.xml><?xml version="1.0" encoding="utf-8"?>
<sst xmlns="http://schemas.openxmlformats.org/spreadsheetml/2006/main" count="1952" uniqueCount="268">
  <si>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</si>
  <si>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</si>
  <si>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</si>
  <si>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</si>
  <si>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</si>
  <si>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</si>
  <si>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</si>
  <si>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</si>
  <si>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</si>
  <si>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</si>
  <si>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</si>
  <si>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</si>
  <si>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</si>
  <si>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</si>
  <si>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</si>
  <si>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</si>
  <si>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</si>
  <si>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</si>
  <si>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</si>
  <si>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</si>
  <si>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</si>
  <si>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</si>
  <si>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</si>
  <si>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</si>
  <si>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</si>
  <si>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</si>
  <si>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</si>
  <si>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</si>
  <si>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</si>
  <si>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</si>
  <si>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</si>
  <si>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</si>
  <si>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</si>
  <si>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</si>
  <si>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</si>
  <si>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</si>
  <si>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</si>
  <si>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</si>
  <si>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</si>
  <si>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</si>
  <si>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</si>
  <si>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</si>
  <si>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</si>
  <si>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</si>
  <si>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</si>
  <si>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</si>
  <si>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</si>
  <si>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</si>
  <si>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</si>
  <si>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</si>
  <si>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</si>
  <si>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</si>
  <si>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</si>
  <si>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</si>
  <si>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</si>
  <si>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</si>
  <si>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</si>
  <si>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</si>
  <si>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</si>
  <si>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</si>
  <si>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</si>
  <si>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</si>
  <si>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</si>
  <si>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</si>
  <si>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</si>
  <si>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</si>
  <si>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/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</si>
  <si>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</si>
  <si>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</si>
  <si>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</si>
  <si>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</si>
  <si>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</si>
  <si>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</si>
  <si>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</si>
  <si>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</si>
  <si>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</si>
  <si>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</si>
  <si>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</si>
  <si>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</si>
  <si>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</si>
  <si>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</si>
  <si>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</si>
  <si>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</si>
  <si>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</si>
  <si>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</si>
  <si>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</si>
  <si>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</si>
  <si>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</si>
  <si>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</si>
  <si>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</si>
  <si>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</si>
  <si>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</si>
  <si>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</si>
  <si>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</si>
  <si>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</si>
  <si>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</si>
  <si>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</si>
  <si>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</si>
  <si>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</si>
  <si>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</si>
  <si>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</si>
  <si>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</si>
  <si>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</si>
  <si>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</si>
  <si>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</si>
  <si>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</si>
  <si>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</si>
  <si>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</si>
  <si>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</si>
  <si>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</si>
  <si>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</si>
  <si>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</si>
  <si>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</si>
  <si>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</si>
  <si>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</si>
  <si>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</si>
  <si>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</si>
  <si>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</si>
  <si>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</si>
  <si>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</si>
  <si>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</si>
  <si>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</si>
  <si>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</si>
  <si>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</si>
  <si>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</si>
  <si>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</si>
  <si>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</si>
  <si>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</si>
  <si>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</si>
  <si>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</si>
  <si>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</si>
  <si>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</si>
  <si>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</si>
  <si>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</si>
  <si>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</si>
  <si>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</si>
  <si>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</si>
  <si>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</si>
  <si>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</si>
  <si>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</si>
  <si>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</si>
  <si>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</si>
  <si>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</si>
  <si>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</si>
  <si>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</si>
  <si>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</si>
  <si>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</si>
  <si>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</si>
  <si>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</si>
  <si>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</si>
  <si>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</si>
  <si>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</si>
  <si>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</si>
  <si>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</si>
  <si>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</si>
  <si>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</si>
  <si>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</si>
  <si>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</si>
  <si>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</si>
  <si>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</si>
  <si>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</si>
  <si>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</si>
  <si>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</si>
  <si>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</si>
  <si>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NO ABASTECE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</si>
  <si>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</si>
  <si>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</si>
  <si>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</si>
  <si>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</si>
  <si>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</si>
  <si>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</si>
  <si>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</si>
  <si>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</si>
  <si>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</si>
  <si>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</si>
  <si>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</si>
  <si>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</si>
  <si>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</si>
  <si>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</si>
  <si>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</si>
  <si>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</si>
  <si>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</si>
  <si>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</si>
  <si>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</si>
  <si>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</si>
  <si>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</si>
  <si>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</si>
  <si>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</si>
  <si>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</si>
  <si>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</si>
  <si>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</si>
  <si>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</si>
  <si>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</si>
  <si>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</si>
  <si>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</si>
  <si>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</si>
  <si>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</si>
  <si>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</si>
  <si>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</si>
  <si>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</si>
  <si>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</si>
  <si>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</si>
  <si>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</si>
  <si>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</si>
  <si>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</si>
  <si>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</si>
  <si>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</si>
  <si>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</si>
  <si>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</si>
  <si>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</si>
  <si>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</si>
  <si>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</si>
  <si>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</si>
  <si>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</si>
  <si>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</si>
  <si>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</si>
  <si>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</si>
  <si>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</si>
  <si>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</si>
  <si>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</si>
  <si>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</si>
  <si>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</si>
  <si>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</si>
  <si>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</si>
  <si>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</si>
  <si>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</si>
  <si>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</si>
  <si>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</si>
  <si>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</si>
  <si>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</si>
  <si>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</si>
  <si>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</si>
  <si>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</si>
  <si>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</si>
  <si>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</si>
  <si>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</si>
  <si>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</si>
  <si>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</si>
  <si>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</si>
  <si>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</si>
  <si>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</si>
  <si>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</si>
  <si>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</si>
  <si>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</si>
  <si>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</si>
  <si>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</si>
  <si>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</si>
  <si>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</si>
  <si>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</si>
  <si>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</si>
  <si>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</si>
  <si>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</si>
  <si>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</si>
  <si>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</si>
  <si>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</si>
  <si>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</si>
  <si>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</si>
  <si>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</si>
  <si>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</si>
  <si>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</si>
  <si>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</si>
  <si>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</si>
  <si>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</si>
  <si>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</si>
  <si>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</si>
  <si>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</si>
  <si>
    <t>Ibereolica Cabo Leones I S.A. BLOQUE A (Contrato del 1 de marzo de 2016)</t>
  </si>
  <si>
    <t>Ibereolica Cabo Leones I S.A. BLOQUE C (Contrato del 1 de marzo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</si>
</sst>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€_-;\-* #,##0.00\ _€_-;_-* &quot;-&quot;??\ _€_-;_-@_-"/>
    <numFmt numFmtId="165" formatCode="_-* #,##0\ _€_-;\-* #,##0\ _€_-;_-* &quot;-&quot;??\ _€_-;_-@_-"/>
    <numFmt numFmtId="166" formatCode="0.000"/>
    <numFmt numFmtId="167" formatCode="_-* #,##0_-;\-* #,##0_-;_-* &quot;0,0&quot;_-;_-@_-"/>
    <numFmt numFmtId="168" formatCode="_-* #,##0_-;\-* #,##0_-;_-* &quot;-&quot;??_-;_-@_-"/>
    <numFmt numFmtId="169" formatCode="_-* #,##0.0000_-;\-* #,##0.0000_-;_-* &quot;-&quot;??_-;_-@_-"/>
    <numFmt numFmtId="170" formatCode="_-* #,##0.000_-;\-* #,##0.000_-;_-* &quot;-&quot;??_-;_-@_-"/>
    <numFmt numFmtId="171" formatCode="_-* #,##0.000\ _€_-;\-* #,##0.000\ _€_-;_-* &quot;-&quot;???\ _€_-;_-@_-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5" fillId="0" borderId="0"/>
  </cellStyleXfs>
  <cellXfs count="91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5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5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5" fontId="0" fillId="0" borderId="8" xfId="2" applyNumberFormat="1" applyFont="1" applyBorder="1" applyAlignment="1"/>
    <xf numFmtId="165" fontId="0" fillId="0" borderId="9" xfId="2" applyNumberFormat="1" applyFont="1" applyBorder="1" applyAlignment="1"/>
    <xf numFmtId="165" fontId="1" fillId="0" borderId="0" xfId="1" applyNumberFormat="1" applyAlignment="1"/>
    <xf numFmtId="165" fontId="7" fillId="0" borderId="0" xfId="2" applyNumberFormat="1" applyFont="1" applyAlignment="1"/>
    <xf numFmtId="165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5" fontId="0" fillId="0" borderId="11" xfId="2" applyNumberFormat="1" applyFont="1" applyBorder="1" applyAlignment="1"/>
    <xf numFmtId="165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5" fontId="0" fillId="0" borderId="14" xfId="2" applyNumberFormat="1" applyFont="1" applyBorder="1" applyAlignment="1"/>
    <xf numFmtId="165" fontId="0" fillId="0" borderId="15" xfId="2" applyNumberFormat="1" applyFont="1" applyBorder="1" applyAlignment="1"/>
    <xf numFmtId="166" fontId="0" fillId="0" borderId="0" xfId="0" applyNumberFormat="1" applyBorder="1"/>
    <xf numFmtId="0" fontId="0" fillId="0" borderId="0" xfId="0" applyBorder="1"/>
    <xf numFmtId="167" fontId="0" fillId="0" borderId="0" xfId="0" applyNumberFormat="1" applyBorder="1"/>
    <xf numFmtId="10" fontId="0" fillId="0" borderId="0" xfId="5" applyNumberFormat="1" applyFont="1"/>
    <xf numFmtId="164" fontId="0" fillId="0" borderId="0" xfId="4" applyFont="1"/>
    <xf numFmtId="165" fontId="0" fillId="0" borderId="0" xfId="4" applyNumberFormat="1" applyFont="1"/>
    <xf numFmtId="165" fontId="1" fillId="0" borderId="0" xfId="4" applyNumberFormat="1" applyFont="1"/>
    <xf numFmtId="9" fontId="2" fillId="0" borderId="0" xfId="5" applyFont="1"/>
    <xf numFmtId="0" fontId="9" fillId="0" borderId="16" xfId="0" applyFont="1" applyBorder="1" applyAlignment="1">
      <alignment horizontal="center" vertical="center"/>
    </xf>
    <xf numFmtId="164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5" fontId="0" fillId="0" borderId="16" xfId="4" applyNumberFormat="1" applyFont="1" applyBorder="1"/>
    <xf numFmtId="0" fontId="9" fillId="0" borderId="17" xfId="0" applyFont="1" applyBorder="1"/>
    <xf numFmtId="0" fontId="2" fillId="0" borderId="17" xfId="1" applyFont="1" applyFill="1" applyBorder="1"/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0" fontId="12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11" fillId="0" borderId="11" xfId="1" applyFont="1" applyBorder="1"/>
    <xf numFmtId="0" fontId="0" fillId="0" borderId="11" xfId="0" applyFill="1" applyBorder="1"/>
    <xf numFmtId="169" fontId="0" fillId="0" borderId="11" xfId="4" applyNumberFormat="1" applyFont="1" applyFill="1" applyBorder="1"/>
    <xf numFmtId="170" fontId="0" fillId="0" borderId="11" xfId="4" applyNumberFormat="1" applyFont="1" applyBorder="1"/>
    <xf numFmtId="171" fontId="0" fillId="0" borderId="11" xfId="0" applyNumberFormat="1" applyBorder="1"/>
    <xf numFmtId="10" fontId="0" fillId="0" borderId="11" xfId="5" applyNumberFormat="1" applyFont="1" applyBorder="1"/>
    <xf numFmtId="168" fontId="0" fillId="0" borderId="11" xfId="4" applyNumberFormat="1" applyFont="1" applyFill="1" applyBorder="1"/>
    <xf numFmtId="0" fontId="0" fillId="0" borderId="11" xfId="0" applyBorder="1"/>
    <xf numFmtId="168" fontId="0" fillId="0" borderId="11" xfId="4" applyNumberFormat="1" applyFont="1" applyBorder="1"/>
    <xf numFmtId="170" fontId="0" fillId="0" borderId="11" xfId="4" applyNumberFormat="1" applyFont="1" applyFill="1" applyBorder="1"/>
    <xf numFmtId="0" fontId="11" fillId="0" borderId="11" xfId="1" applyFont="1" applyFill="1" applyBorder="1"/>
    <xf numFmtId="0" fontId="0" fillId="0" borderId="8" xfId="0" applyFill="1" applyBorder="1"/>
    <xf numFmtId="169" fontId="0" fillId="0" borderId="8" xfId="4" applyNumberFormat="1" applyFont="1" applyFill="1" applyBorder="1"/>
    <xf numFmtId="170" fontId="0" fillId="0" borderId="8" xfId="4" applyNumberFormat="1" applyFont="1" applyBorder="1"/>
    <xf numFmtId="171" fontId="0" fillId="0" borderId="8" xfId="0" applyNumberFormat="1" applyBorder="1"/>
    <xf numFmtId="10" fontId="0" fillId="0" borderId="8" xfId="5" applyNumberFormat="1" applyFont="1" applyBorder="1"/>
    <xf numFmtId="168" fontId="10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3" fillId="4" borderId="1" xfId="6" applyFont="1" applyFill="1" applyBorder="1" applyAlignment="1">
      <alignment horizontal="center"/>
    </xf>
    <xf numFmtId="165" fontId="13" fillId="0" borderId="2" xfId="4" applyNumberFormat="1" applyFont="1" applyFill="1" applyBorder="1" applyAlignment="1">
      <alignment horizontal="right" wrapText="1"/>
    </xf>
    <xf numFmtId="165" fontId="0" fillId="0" borderId="0" xfId="0" applyNumberFormat="1"/>
    <xf numFmtId="0" fontId="0" fillId="0" borderId="0" xfId="2" applyNumberFormat="1" applyFont="1"/>
    <xf numFmtId="4" fontId="0" fillId="0" borderId="0" xfId="2" applyNumberFormat="1" applyFo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15" fontId="16" fillId="0" borderId="2" xfId="7" applyNumberFormat="1" applyFont="1" applyFill="1" applyBorder="1" applyAlignment="1">
      <alignment horizontal="right" wrapText="1"/>
    </xf>
    <xf numFmtId="0" fontId="16" fillId="0" borderId="2" xfId="7" applyFont="1" applyFill="1" applyBorder="1" applyAlignment="1">
      <alignment horizontal="right" wrapText="1"/>
    </xf>
  </cellXfs>
  <cellStyles count="8">
    <cellStyle name="Millares" xfId="4" builtinId="3"/>
    <cellStyle name="Millares 2" xfId="2"/>
    <cellStyle name="Normal" xfId="0" builtinId="0"/>
    <cellStyle name="Normal 2" xfId="1"/>
    <cellStyle name="Normal_RETIRO_REGULADO" xfId="7"/>
    <cellStyle name="Normal_RETIROS_HORARIO_Reg_1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46"/>
  <sheetViews>
    <sheetView zoomScale="80" zoomScaleNormal="80" workbookViewId="0">
      <selection activeCell="A2" sqref="A2:B745"/>
    </sheetView>
  </sheetViews>
  <sheetFormatPr baseColWidth="10" defaultRowHeight="15" x14ac:dyDescent="0.25"/>
  <cols>
    <col min="1" max="1" width="10.7109375" bestFit="1" customWidth="1"/>
    <col min="2" max="2" width="6.42578125" bestFit="1" customWidth="1"/>
    <col min="3" max="3" width="23.42578125" bestFit="1" customWidth="1"/>
    <col min="4" max="4" width="15.85546875" bestFit="1" customWidth="1"/>
    <col min="5" max="5" width="13.85546875" bestFit="1" customWidth="1"/>
    <col min="6" max="6" width="15.7109375" bestFit="1" customWidth="1"/>
    <col min="7" max="7" width="13.85546875" bestFit="1" customWidth="1"/>
    <col min="8" max="8" width="17.7109375" bestFit="1" customWidth="1"/>
    <col min="9" max="9" width="13.85546875" bestFit="1" customWidth="1"/>
    <col min="10" max="10" width="10.5703125" bestFit="1" customWidth="1"/>
    <col min="11" max="11" width="13.85546875" bestFit="1" customWidth="1"/>
    <col min="12" max="13" width="15.28515625" bestFit="1" customWidth="1"/>
    <col min="14" max="14" width="13.42578125" bestFit="1" customWidth="1"/>
    <col min="15" max="15" width="16" bestFit="1" customWidth="1"/>
    <col min="16" max="16" width="16.28515625" bestFit="1" customWidth="1"/>
    <col min="17" max="17" width="10.140625" bestFit="1" customWidth="1"/>
    <col min="18" max="18" width="12.85546875" bestFit="1" customWidth="1"/>
    <col min="19" max="19" width="15.7109375" bestFit="1" customWidth="1"/>
    <col min="20" max="21" width="15.140625" bestFit="1" customWidth="1"/>
    <col min="22" max="22" width="13.85546875" bestFit="1" customWidth="1"/>
    <col min="23" max="23" width="14.5703125" bestFit="1" customWidth="1"/>
    <col min="24" max="25" width="13.85546875" bestFit="1" customWidth="1"/>
    <col min="26" max="26" width="13.140625" bestFit="1" customWidth="1"/>
    <col min="27" max="27" width="16" bestFit="1" customWidth="1"/>
    <col min="28" max="28" width="20.5703125" bestFit="1" customWidth="1"/>
    <col min="29" max="29" width="19.28515625" bestFit="1" customWidth="1"/>
    <col min="30" max="30" width="13.85546875" bestFit="1" customWidth="1"/>
    <col min="31" max="31" width="12.85546875" bestFit="1" customWidth="1"/>
    <col min="32" max="32" width="12.42578125" bestFit="1" customWidth="1"/>
    <col min="33" max="33" width="15" bestFit="1" customWidth="1"/>
    <col min="34" max="34" width="13.85546875" bestFit="1" customWidth="1"/>
    <col min="35" max="35" width="13.5703125" bestFit="1" customWidth="1"/>
    <col min="36" max="36" width="19.140625" bestFit="1" customWidth="1"/>
    <col min="37" max="37" width="22.7109375" bestFit="1" customWidth="1"/>
    <col min="38" max="38" width="14.28515625" bestFit="1" customWidth="1"/>
    <col min="39" max="41" width="13.85546875" bestFit="1" customWidth="1"/>
    <col min="42" max="42" width="12.28515625" bestFit="1" customWidth="1"/>
    <col min="43" max="43" width="18" bestFit="1" customWidth="1"/>
    <col min="44" max="44" width="16.7109375" bestFit="1" customWidth="1"/>
    <col min="45" max="45" width="13.85546875" bestFit="1" customWidth="1"/>
    <col min="46" max="46" width="14.5703125" bestFit="1" customWidth="1"/>
    <col min="47" max="47" width="16.5703125" bestFit="1" customWidth="1"/>
    <col min="48" max="49" width="16.7109375" bestFit="1" customWidth="1"/>
    <col min="50" max="50" width="18.140625" bestFit="1" customWidth="1"/>
    <col min="51" max="51" width="13.85546875" bestFit="1" customWidth="1"/>
    <col min="52" max="52" width="15" bestFit="1" customWidth="1"/>
  </cols>
  <sheetData>
    <row r="1" spans="1:51" s="6" customFormat="1" x14ac:dyDescent="0.25">
      <c r="A1" s="77" t="s">
        <v>106</v>
      </c>
      <c r="B1" s="77" t="s">
        <v>107</v>
      </c>
      <c r="C1" s="77" t="s">
        <v>108</v>
      </c>
      <c r="D1" s="77" t="s">
        <v>109</v>
      </c>
      <c r="E1" s="77" t="s">
        <v>110</v>
      </c>
      <c r="F1" s="77" t="s">
        <v>111</v>
      </c>
      <c r="G1" s="77" t="s">
        <v>112</v>
      </c>
      <c r="H1" s="77" t="s">
        <v>113</v>
      </c>
      <c r="I1" s="77" t="s">
        <v>114</v>
      </c>
      <c r="J1" s="77" t="s">
        <v>261</v>
      </c>
      <c r="K1" s="77" t="s">
        <v>115</v>
      </c>
      <c r="L1" s="77" t="s">
        <v>116</v>
      </c>
      <c r="M1" s="77" t="s">
        <v>117</v>
      </c>
      <c r="N1" s="77" t="s">
        <v>118</v>
      </c>
      <c r="O1" s="77" t="s">
        <v>119</v>
      </c>
      <c r="P1" s="77" t="s">
        <v>120</v>
      </c>
      <c r="Q1" s="77" t="s">
        <v>262</v>
      </c>
      <c r="R1" s="77" t="s">
        <v>121</v>
      </c>
      <c r="S1" s="77" t="s">
        <v>122</v>
      </c>
      <c r="T1" s="77" t="s">
        <v>123</v>
      </c>
      <c r="U1" s="77" t="s">
        <v>124</v>
      </c>
      <c r="V1" s="77" t="s">
        <v>125</v>
      </c>
      <c r="W1" s="77" t="s">
        <v>126</v>
      </c>
      <c r="X1" s="77" t="s">
        <v>127</v>
      </c>
      <c r="Y1" s="77" t="s">
        <v>128</v>
      </c>
      <c r="Z1" s="77" t="s">
        <v>129</v>
      </c>
      <c r="AA1" s="77" t="s">
        <v>130</v>
      </c>
      <c r="AB1" s="77" t="s">
        <v>131</v>
      </c>
      <c r="AC1" s="77" t="s">
        <v>132</v>
      </c>
      <c r="AD1" s="77" t="s">
        <v>133</v>
      </c>
      <c r="AE1" s="77" t="s">
        <v>134</v>
      </c>
      <c r="AF1" s="77" t="s">
        <v>135</v>
      </c>
      <c r="AG1" s="77" t="s">
        <v>136</v>
      </c>
      <c r="AH1" s="77" t="s">
        <v>137</v>
      </c>
      <c r="AI1" s="77" t="s">
        <v>138</v>
      </c>
      <c r="AJ1" s="77" t="s">
        <v>139</v>
      </c>
      <c r="AK1" s="77" t="s">
        <v>140</v>
      </c>
      <c r="AL1" s="77" t="s">
        <v>141</v>
      </c>
      <c r="AM1" s="77" t="s">
        <v>142</v>
      </c>
      <c r="AN1" s="77" t="s">
        <v>143</v>
      </c>
      <c r="AO1" s="77" t="s">
        <v>144</v>
      </c>
      <c r="AP1" s="77" t="s">
        <v>263</v>
      </c>
      <c r="AQ1" s="77" t="s">
        <v>145</v>
      </c>
      <c r="AR1" s="77" t="s">
        <v>146</v>
      </c>
      <c r="AS1" s="77" t="s">
        <v>147</v>
      </c>
      <c r="AT1" s="77" t="s">
        <v>148</v>
      </c>
      <c r="AU1" s="77" t="s">
        <v>149</v>
      </c>
      <c r="AV1" s="77" t="s">
        <v>150</v>
      </c>
      <c r="AW1" s="77" t="s">
        <v>151</v>
      </c>
      <c r="AX1" s="77" t="s">
        <v>152</v>
      </c>
      <c r="AY1" s="77" t="s">
        <v>153</v>
      </c>
    </row>
    <row r="2" spans="1:51" x14ac:dyDescent="0.25">
      <c r="A2" s="89">
        <v>43586</v>
      </c>
      <c r="B2" s="90">
        <v>1</v>
      </c>
      <c r="C2" s="78">
        <v>29019.068265625046</v>
      </c>
      <c r="D2" s="78">
        <v>30656.258015625001</v>
      </c>
      <c r="E2" s="78">
        <v>15960.322880859361</v>
      </c>
      <c r="F2" s="78">
        <v>48133.054333984423</v>
      </c>
      <c r="G2" s="78">
        <v>23034.398494140645</v>
      </c>
      <c r="H2" s="78">
        <v>4164.4568814453078</v>
      </c>
      <c r="I2" s="78">
        <v>23713.108077148416</v>
      </c>
      <c r="J2" s="78">
        <v>97.171627044677805</v>
      </c>
      <c r="K2" s="78">
        <v>14471.706103515618</v>
      </c>
      <c r="L2" s="78">
        <v>11585.807363715287</v>
      </c>
      <c r="M2" s="78">
        <v>22806.878558515626</v>
      </c>
      <c r="N2" s="78">
        <v>11585.79807421875</v>
      </c>
      <c r="O2" s="78">
        <v>35119.047204320283</v>
      </c>
      <c r="P2" s="78">
        <v>2099.3361640625008</v>
      </c>
      <c r="Q2" s="78">
        <v>29.35374212265015</v>
      </c>
      <c r="R2" s="78">
        <v>5666.173754882806</v>
      </c>
      <c r="S2" s="78">
        <v>39626.053100000012</v>
      </c>
      <c r="T2" s="78">
        <v>14427.079286132817</v>
      </c>
      <c r="U2" s="78">
        <v>7664.4829199218693</v>
      </c>
      <c r="V2" s="78">
        <v>54778.370144769302</v>
      </c>
      <c r="W2" s="78">
        <v>3529.7223754882834</v>
      </c>
      <c r="X2" s="78">
        <v>12073.135198015627</v>
      </c>
      <c r="Y2" s="78">
        <v>11665.485042968752</v>
      </c>
      <c r="Z2" s="78">
        <v>366.42137529296861</v>
      </c>
      <c r="AA2" s="78">
        <v>24385.480177964735</v>
      </c>
      <c r="AB2" s="78">
        <v>16488.839980468732</v>
      </c>
      <c r="AC2" s="78">
        <v>23279.210821200482</v>
      </c>
      <c r="AD2" s="78">
        <v>34040.877089843758</v>
      </c>
      <c r="AE2" s="78">
        <v>8610.1837993164027</v>
      </c>
      <c r="AF2" s="78">
        <v>21.02775139112903</v>
      </c>
      <c r="AG2" s="78">
        <v>19948.383664062498</v>
      </c>
      <c r="AH2" s="78">
        <v>41984.47506249998</v>
      </c>
      <c r="AI2" s="78">
        <v>9169.7734863281294</v>
      </c>
      <c r="AJ2" s="78">
        <v>66.014748046874161</v>
      </c>
      <c r="AK2" s="78">
        <v>3186.5384619140627</v>
      </c>
      <c r="AL2" s="78">
        <v>18867.434187499995</v>
      </c>
      <c r="AM2" s="78">
        <v>16499.313431250011</v>
      </c>
      <c r="AN2" s="78">
        <v>3933.2452148437515</v>
      </c>
      <c r="AO2" s="78">
        <v>35281.178027832037</v>
      </c>
      <c r="AP2" s="78">
        <v>200.52979907226609</v>
      </c>
      <c r="AQ2" s="78">
        <v>36905.679035156216</v>
      </c>
      <c r="AR2" s="78">
        <v>39205.198901374999</v>
      </c>
      <c r="AS2" s="78">
        <v>46181.27849414065</v>
      </c>
      <c r="AT2" s="78">
        <v>11928.712011718761</v>
      </c>
      <c r="AU2" s="78">
        <v>43967.460730468752</v>
      </c>
      <c r="AV2" s="78">
        <v>24124.761972656244</v>
      </c>
      <c r="AW2" s="78">
        <v>6690.9089890380874</v>
      </c>
      <c r="AX2" s="78">
        <v>38750.05717041016</v>
      </c>
      <c r="AY2" s="78">
        <v>39019.581935718707</v>
      </c>
    </row>
    <row r="3" spans="1:51" x14ac:dyDescent="0.25">
      <c r="A3" s="89">
        <v>43586</v>
      </c>
      <c r="B3" s="90">
        <v>2</v>
      </c>
      <c r="C3" s="78">
        <v>26794.820878906281</v>
      </c>
      <c r="D3" s="78">
        <v>27412.978173828156</v>
      </c>
      <c r="E3" s="78">
        <v>14240.937509765619</v>
      </c>
      <c r="F3" s="78">
        <v>43750.176589843752</v>
      </c>
      <c r="G3" s="78">
        <v>19357.48704687502</v>
      </c>
      <c r="H3" s="78">
        <v>4004.3929433906201</v>
      </c>
      <c r="I3" s="78">
        <v>21787.538541015616</v>
      </c>
      <c r="J3" s="78">
        <v>89.957662582397504</v>
      </c>
      <c r="K3" s="78">
        <v>12885.126953124991</v>
      </c>
      <c r="L3" s="78">
        <v>11331.394926215262</v>
      </c>
      <c r="M3" s="78">
        <v>22713.835496749984</v>
      </c>
      <c r="N3" s="78">
        <v>10830.145648437498</v>
      </c>
      <c r="O3" s="78">
        <v>31753.764232664089</v>
      </c>
      <c r="P3" s="78">
        <v>2035.9163535156204</v>
      </c>
      <c r="Q3" s="78">
        <v>28.90411901473998</v>
      </c>
      <c r="R3" s="78">
        <v>4858.7416137695327</v>
      </c>
      <c r="S3" s="78">
        <v>33998.484100000023</v>
      </c>
      <c r="T3" s="78">
        <v>13210.102339843765</v>
      </c>
      <c r="U3" s="78">
        <v>7044.9669492187495</v>
      </c>
      <c r="V3" s="78">
        <v>48167.06816820673</v>
      </c>
      <c r="W3" s="78">
        <v>3297.4292602539067</v>
      </c>
      <c r="X3" s="78">
        <v>11095.954026804684</v>
      </c>
      <c r="Y3" s="78">
        <v>10648.281732421883</v>
      </c>
      <c r="Z3" s="78">
        <v>335.59582647094726</v>
      </c>
      <c r="AA3" s="78">
        <v>21616.78262523036</v>
      </c>
      <c r="AB3" s="78">
        <v>15584.707423828126</v>
      </c>
      <c r="AC3" s="78">
        <v>21151.256198445601</v>
      </c>
      <c r="AD3" s="78">
        <v>29994.236574218743</v>
      </c>
      <c r="AE3" s="78">
        <v>7759.7552636718792</v>
      </c>
      <c r="AF3" s="78">
        <v>21.02775139112903</v>
      </c>
      <c r="AG3" s="78">
        <v>17679.178144531252</v>
      </c>
      <c r="AH3" s="78">
        <v>36455.745597656241</v>
      </c>
      <c r="AI3" s="78">
        <v>8274.6822509765698</v>
      </c>
      <c r="AJ3" s="78">
        <v>67.906971679686905</v>
      </c>
      <c r="AK3" s="78">
        <v>3081.0516186523446</v>
      </c>
      <c r="AL3" s="78">
        <v>16311.675309570306</v>
      </c>
      <c r="AM3" s="78">
        <v>14614.352493632799</v>
      </c>
      <c r="AN3" s="78">
        <v>3313.4882324218788</v>
      </c>
      <c r="AO3" s="78">
        <v>31119.21351171875</v>
      </c>
      <c r="AP3" s="78">
        <v>180.14006286621</v>
      </c>
      <c r="AQ3" s="78">
        <v>34458.080119140664</v>
      </c>
      <c r="AR3" s="78">
        <v>34708.420927492167</v>
      </c>
      <c r="AS3" s="78">
        <v>39947.036327148438</v>
      </c>
      <c r="AT3" s="78">
        <v>11100.902265625018</v>
      </c>
      <c r="AU3" s="78">
        <v>39489.642019531217</v>
      </c>
      <c r="AV3" s="78">
        <v>20620.674855468736</v>
      </c>
      <c r="AW3" s="78">
        <v>5733.9364053871295</v>
      </c>
      <c r="AX3" s="78">
        <v>32929.859700927722</v>
      </c>
      <c r="AY3" s="78">
        <v>36615.779651718811</v>
      </c>
    </row>
    <row r="4" spans="1:51" x14ac:dyDescent="0.25">
      <c r="A4" s="89">
        <v>43586</v>
      </c>
      <c r="B4" s="90">
        <v>3</v>
      </c>
      <c r="C4" s="78">
        <v>25182.253457031267</v>
      </c>
      <c r="D4" s="78">
        <v>25018.830140625014</v>
      </c>
      <c r="E4" s="78">
        <v>12995.587568359393</v>
      </c>
      <c r="F4" s="78">
        <v>40920.265382812475</v>
      </c>
      <c r="G4" s="78">
        <v>17146.127251953119</v>
      </c>
      <c r="H4" s="78">
        <v>3708.3849665781313</v>
      </c>
      <c r="I4" s="78">
        <v>20593.83042285157</v>
      </c>
      <c r="J4" s="78">
        <v>81.2413845062256</v>
      </c>
      <c r="K4" s="78">
        <v>11843.371679687505</v>
      </c>
      <c r="L4" s="78">
        <v>10854.765944769964</v>
      </c>
      <c r="M4" s="78">
        <v>21632.608016953123</v>
      </c>
      <c r="N4" s="78">
        <v>10113.24339648438</v>
      </c>
      <c r="O4" s="78">
        <v>29382.200688640612</v>
      </c>
      <c r="P4" s="78">
        <v>1942.17178320313</v>
      </c>
      <c r="Q4" s="78">
        <v>28.90556526184082</v>
      </c>
      <c r="R4" s="78">
        <v>4340.4979675292989</v>
      </c>
      <c r="S4" s="78">
        <v>30140.810300000005</v>
      </c>
      <c r="T4" s="78">
        <v>12342.291533203108</v>
      </c>
      <c r="U4" s="78">
        <v>6528.7569443359398</v>
      </c>
      <c r="V4" s="78">
        <v>43471.801437738017</v>
      </c>
      <c r="W4" s="78">
        <v>3124.0737670898429</v>
      </c>
      <c r="X4" s="78">
        <v>9867.1369058203436</v>
      </c>
      <c r="Y4" s="78">
        <v>10577.030671875013</v>
      </c>
      <c r="Z4" s="78">
        <v>338.20723471679679</v>
      </c>
      <c r="AA4" s="78">
        <v>19505.349946519418</v>
      </c>
      <c r="AB4" s="78">
        <v>14971.029474609377</v>
      </c>
      <c r="AC4" s="78">
        <v>19672.576615157934</v>
      </c>
      <c r="AD4" s="78">
        <v>26804.338544921866</v>
      </c>
      <c r="AE4" s="78">
        <v>7279.7622236328134</v>
      </c>
      <c r="AF4" s="78">
        <v>21.02775139112903</v>
      </c>
      <c r="AG4" s="78">
        <v>15888.240496093757</v>
      </c>
      <c r="AH4" s="78">
        <v>32767.054687499964</v>
      </c>
      <c r="AI4" s="78">
        <v>7701.6930908203103</v>
      </c>
      <c r="AJ4" s="78">
        <v>69.356673339844065</v>
      </c>
      <c r="AK4" s="78">
        <v>2961.6422045898439</v>
      </c>
      <c r="AL4" s="78">
        <v>14019.071636718754</v>
      </c>
      <c r="AM4" s="78">
        <v>13352.851313710931</v>
      </c>
      <c r="AN4" s="78">
        <v>2863.4388427734398</v>
      </c>
      <c r="AO4" s="78">
        <v>27905.479988281266</v>
      </c>
      <c r="AP4" s="78">
        <v>159.59742773437497</v>
      </c>
      <c r="AQ4" s="78">
        <v>32602.576489257859</v>
      </c>
      <c r="AR4" s="78">
        <v>31557.970547941397</v>
      </c>
      <c r="AS4" s="78">
        <v>35194.033931640632</v>
      </c>
      <c r="AT4" s="78">
        <v>10541.095308593764</v>
      </c>
      <c r="AU4" s="78">
        <v>36625.94721289062</v>
      </c>
      <c r="AV4" s="78">
        <v>17990.143886718764</v>
      </c>
      <c r="AW4" s="78">
        <v>4021.2350088378907</v>
      </c>
      <c r="AX4" s="78">
        <v>28903.500253906259</v>
      </c>
      <c r="AY4" s="78">
        <v>34956.767406999963</v>
      </c>
    </row>
    <row r="5" spans="1:51" x14ac:dyDescent="0.25">
      <c r="A5" s="89">
        <v>43586</v>
      </c>
      <c r="B5" s="90">
        <v>4</v>
      </c>
      <c r="C5" s="78">
        <v>23730.115666015696</v>
      </c>
      <c r="D5" s="78">
        <v>23258.060882812504</v>
      </c>
      <c r="E5" s="78">
        <v>12132.352846679703</v>
      </c>
      <c r="F5" s="78">
        <v>38721.388755859378</v>
      </c>
      <c r="G5" s="78">
        <v>15902.117066406272</v>
      </c>
      <c r="H5" s="78">
        <v>3693.1284039687484</v>
      </c>
      <c r="I5" s="78">
        <v>19566.298895019518</v>
      </c>
      <c r="J5" s="78">
        <v>76.703243255615092</v>
      </c>
      <c r="K5" s="78">
        <v>11178.204638671894</v>
      </c>
      <c r="L5" s="78">
        <v>10544.248618598083</v>
      </c>
      <c r="M5" s="78">
        <v>20934.695894812499</v>
      </c>
      <c r="N5" s="78">
        <v>9531.1967285156261</v>
      </c>
      <c r="O5" s="78">
        <v>28033.54674520313</v>
      </c>
      <c r="P5" s="78">
        <v>1864.3615039062506</v>
      </c>
      <c r="Q5" s="78">
        <v>28.32426643371581</v>
      </c>
      <c r="R5" s="78">
        <v>3944.3169982910154</v>
      </c>
      <c r="S5" s="78">
        <v>27652.899400000006</v>
      </c>
      <c r="T5" s="78">
        <v>11912.825044921863</v>
      </c>
      <c r="U5" s="78">
        <v>6095.4436787109507</v>
      </c>
      <c r="V5" s="78">
        <v>40078.790754144218</v>
      </c>
      <c r="W5" s="78">
        <v>2945.4607788085927</v>
      </c>
      <c r="X5" s="78">
        <v>9209.8410393750164</v>
      </c>
      <c r="Y5" s="78">
        <v>10341.69888867187</v>
      </c>
      <c r="Z5" s="78">
        <v>366.94971126098625</v>
      </c>
      <c r="AA5" s="78">
        <v>17948.200939683484</v>
      </c>
      <c r="AB5" s="78">
        <v>14704.695118164056</v>
      </c>
      <c r="AC5" s="78">
        <v>18855.595627102419</v>
      </c>
      <c r="AD5" s="78">
        <v>24888.289492187505</v>
      </c>
      <c r="AE5" s="78">
        <v>6906.4115351562614</v>
      </c>
      <c r="AF5" s="78">
        <v>21.02775139112903</v>
      </c>
      <c r="AG5" s="78">
        <v>14416.354257812503</v>
      </c>
      <c r="AH5" s="78">
        <v>29327.181939453101</v>
      </c>
      <c r="AI5" s="78">
        <v>7355.8710205078096</v>
      </c>
      <c r="AJ5" s="78">
        <v>67.97463330078196</v>
      </c>
      <c r="AK5" s="78">
        <v>2875.8243750000001</v>
      </c>
      <c r="AL5" s="78">
        <v>12649.043140624986</v>
      </c>
      <c r="AM5" s="78">
        <v>12382.719994179693</v>
      </c>
      <c r="AN5" s="78">
        <v>2530.8224853515608</v>
      </c>
      <c r="AO5" s="78">
        <v>25850.247334960943</v>
      </c>
      <c r="AP5" s="78">
        <v>155.97168811035306</v>
      </c>
      <c r="AQ5" s="78">
        <v>31378.181402343773</v>
      </c>
      <c r="AR5" s="78">
        <v>29325.063479847639</v>
      </c>
      <c r="AS5" s="78">
        <v>31976.301399414075</v>
      </c>
      <c r="AT5" s="78">
        <v>10194.930630859368</v>
      </c>
      <c r="AU5" s="78">
        <v>34531.784177734415</v>
      </c>
      <c r="AV5" s="78">
        <v>16389.532812499998</v>
      </c>
      <c r="AW5" s="78">
        <v>4306.6574832153328</v>
      </c>
      <c r="AX5" s="78">
        <v>26075.496967773444</v>
      </c>
      <c r="AY5" s="78">
        <v>33703.800496625023</v>
      </c>
    </row>
    <row r="6" spans="1:51" x14ac:dyDescent="0.25">
      <c r="A6" s="89">
        <v>43586</v>
      </c>
      <c r="B6" s="90">
        <v>5</v>
      </c>
      <c r="C6" s="78">
        <v>22947.569826171861</v>
      </c>
      <c r="D6" s="78">
        <v>22490.064591796876</v>
      </c>
      <c r="E6" s="78">
        <v>11899.430268554701</v>
      </c>
      <c r="F6" s="78">
        <v>37819.208205078146</v>
      </c>
      <c r="G6" s="78">
        <v>15023.77325976565</v>
      </c>
      <c r="H6" s="78">
        <v>3815.8341074843838</v>
      </c>
      <c r="I6" s="78">
        <v>18995.111347167982</v>
      </c>
      <c r="J6" s="78">
        <v>78.891002655029297</v>
      </c>
      <c r="K6" s="78">
        <v>10750.732690429693</v>
      </c>
      <c r="L6" s="78">
        <v>10371.798933051226</v>
      </c>
      <c r="M6" s="78">
        <v>20732.679712875015</v>
      </c>
      <c r="N6" s="78">
        <v>9335.5655371093944</v>
      </c>
      <c r="O6" s="78">
        <v>27322.021509687474</v>
      </c>
      <c r="P6" s="78">
        <v>1865.8172675781307</v>
      </c>
      <c r="Q6" s="78">
        <v>28.183858871459961</v>
      </c>
      <c r="R6" s="78">
        <v>3740.9105773925785</v>
      </c>
      <c r="S6" s="78">
        <v>26294.436700000009</v>
      </c>
      <c r="T6" s="78">
        <v>11670.393047851583</v>
      </c>
      <c r="U6" s="78">
        <v>5944.2192812500016</v>
      </c>
      <c r="V6" s="78">
        <v>38433.914664300508</v>
      </c>
      <c r="W6" s="78">
        <v>2957.9474609374997</v>
      </c>
      <c r="X6" s="78">
        <v>8923.145481726553</v>
      </c>
      <c r="Y6" s="78">
        <v>10176.186490234371</v>
      </c>
      <c r="Z6" s="78">
        <v>348.85261255493157</v>
      </c>
      <c r="AA6" s="78">
        <v>17312.294457261618</v>
      </c>
      <c r="AB6" s="78">
        <v>14599.44412597657</v>
      </c>
      <c r="AC6" s="78">
        <v>18451.865277069777</v>
      </c>
      <c r="AD6" s="78">
        <v>24062.626019531257</v>
      </c>
      <c r="AE6" s="78">
        <v>6736.5574257812696</v>
      </c>
      <c r="AF6" s="78">
        <v>21.02775139112903</v>
      </c>
      <c r="AG6" s="78">
        <v>14049.161732421873</v>
      </c>
      <c r="AH6" s="78">
        <v>27632.12488671875</v>
      </c>
      <c r="AI6" s="78">
        <v>7111.609716796881</v>
      </c>
      <c r="AJ6" s="78">
        <v>67.287838867186792</v>
      </c>
      <c r="AK6" s="78">
        <v>2708.6955515420891</v>
      </c>
      <c r="AL6" s="78">
        <v>11979.672137695319</v>
      </c>
      <c r="AM6" s="78">
        <v>11818.122240859364</v>
      </c>
      <c r="AN6" s="78">
        <v>2330.8700195312517</v>
      </c>
      <c r="AO6" s="78">
        <v>25000.651500000004</v>
      </c>
      <c r="AP6" s="78">
        <v>143.98751745605506</v>
      </c>
      <c r="AQ6" s="78">
        <v>30606.201430664034</v>
      </c>
      <c r="AR6" s="78">
        <v>28188.620208464865</v>
      </c>
      <c r="AS6" s="78">
        <v>30299.453618164072</v>
      </c>
      <c r="AT6" s="78">
        <v>10030.207865234357</v>
      </c>
      <c r="AU6" s="78">
        <v>33470.125546874988</v>
      </c>
      <c r="AV6" s="78">
        <v>15507.506773437506</v>
      </c>
      <c r="AW6" s="78">
        <v>4456.4935132904056</v>
      </c>
      <c r="AX6" s="78">
        <v>24648.985723876965</v>
      </c>
      <c r="AY6" s="78">
        <v>33346.066894281299</v>
      </c>
    </row>
    <row r="7" spans="1:51" x14ac:dyDescent="0.25">
      <c r="A7" s="89">
        <v>43586</v>
      </c>
      <c r="B7" s="90">
        <v>6</v>
      </c>
      <c r="C7" s="78">
        <v>22940.793904296905</v>
      </c>
      <c r="D7" s="78">
        <v>21913.061929687501</v>
      </c>
      <c r="E7" s="78">
        <v>11764.036118164073</v>
      </c>
      <c r="F7" s="78">
        <v>37688.43175195314</v>
      </c>
      <c r="G7" s="78">
        <v>14722.776452148417</v>
      </c>
      <c r="H7" s="78">
        <v>3893.674485968751</v>
      </c>
      <c r="I7" s="78">
        <v>18850.546522460936</v>
      </c>
      <c r="J7" s="78">
        <v>73.665800094604506</v>
      </c>
      <c r="K7" s="78">
        <v>10474.790795898451</v>
      </c>
      <c r="L7" s="78">
        <v>10331.358687934015</v>
      </c>
      <c r="M7" s="78">
        <v>20010.081356375016</v>
      </c>
      <c r="N7" s="78">
        <v>9075.626251953141</v>
      </c>
      <c r="O7" s="78">
        <v>26998.363609867192</v>
      </c>
      <c r="P7" s="78">
        <v>1860.4170214843821</v>
      </c>
      <c r="Q7" s="78">
        <v>28.409325122833241</v>
      </c>
      <c r="R7" s="78">
        <v>3674.3336303710939</v>
      </c>
      <c r="S7" s="78">
        <v>25681.194099999993</v>
      </c>
      <c r="T7" s="78">
        <v>11854.496559570311</v>
      </c>
      <c r="U7" s="78">
        <v>6009.1932968749998</v>
      </c>
      <c r="V7" s="78">
        <v>37849.073437738021</v>
      </c>
      <c r="W7" s="78">
        <v>3016.7216796875009</v>
      </c>
      <c r="X7" s="78">
        <v>9121.3769991835834</v>
      </c>
      <c r="Y7" s="78">
        <v>9621.4656582031275</v>
      </c>
      <c r="Z7" s="78">
        <v>338.67774741821285</v>
      </c>
      <c r="AA7" s="78">
        <v>17098.601853745993</v>
      </c>
      <c r="AB7" s="78">
        <v>14601.732144531263</v>
      </c>
      <c r="AC7" s="78">
        <v>18134.453480316453</v>
      </c>
      <c r="AD7" s="78">
        <v>23608.790041015589</v>
      </c>
      <c r="AE7" s="78">
        <v>6704.2619589843762</v>
      </c>
      <c r="AF7" s="78">
        <v>21.02775139112903</v>
      </c>
      <c r="AG7" s="78">
        <v>13867.889771484364</v>
      </c>
      <c r="AH7" s="78">
        <v>26787.136013671858</v>
      </c>
      <c r="AI7" s="78">
        <v>6995.2771484374898</v>
      </c>
      <c r="AJ7" s="78">
        <v>62.69857055664113</v>
      </c>
      <c r="AK7" s="78">
        <v>2580.7280468749996</v>
      </c>
      <c r="AL7" s="78">
        <v>11687.216795898443</v>
      </c>
      <c r="AM7" s="78">
        <v>11613.50013285155</v>
      </c>
      <c r="AN7" s="78">
        <v>2270.0169067382835</v>
      </c>
      <c r="AO7" s="78">
        <v>24751.233413085942</v>
      </c>
      <c r="AP7" s="78">
        <v>131.43667956542998</v>
      </c>
      <c r="AQ7" s="78">
        <v>30274.99820703124</v>
      </c>
      <c r="AR7" s="78">
        <v>27540.506734097657</v>
      </c>
      <c r="AS7" s="78">
        <v>29662.772010742177</v>
      </c>
      <c r="AT7" s="78">
        <v>9992.2167910156331</v>
      </c>
      <c r="AU7" s="78">
        <v>32750.985908203111</v>
      </c>
      <c r="AV7" s="78">
        <v>14973.40766015625</v>
      </c>
      <c r="AW7" s="78">
        <v>2644.5306320892328</v>
      </c>
      <c r="AX7" s="78">
        <v>24144.333544921894</v>
      </c>
      <c r="AY7" s="78">
        <v>33134.209531906308</v>
      </c>
    </row>
    <row r="8" spans="1:51" x14ac:dyDescent="0.25">
      <c r="A8" s="89">
        <v>43586</v>
      </c>
      <c r="B8" s="90">
        <v>7</v>
      </c>
      <c r="C8" s="78">
        <v>24036.314669921914</v>
      </c>
      <c r="D8" s="78">
        <v>22001.708156250017</v>
      </c>
      <c r="E8" s="78">
        <v>11921.877924804692</v>
      </c>
      <c r="F8" s="78">
        <v>38792.245503906255</v>
      </c>
      <c r="G8" s="78">
        <v>15327.958950195329</v>
      </c>
      <c r="H8" s="78">
        <v>3749.7438487265599</v>
      </c>
      <c r="I8" s="78">
        <v>19089.424937011721</v>
      </c>
      <c r="J8" s="78">
        <v>74.8853950500488</v>
      </c>
      <c r="K8" s="78">
        <v>10337.837573242197</v>
      </c>
      <c r="L8" s="78">
        <v>10179.9300717231</v>
      </c>
      <c r="M8" s="78">
        <v>19970.666727468768</v>
      </c>
      <c r="N8" s="78">
        <v>9091.1578046874856</v>
      </c>
      <c r="O8" s="78">
        <v>27108.202162171889</v>
      </c>
      <c r="P8" s="78">
        <v>1934.0726806640707</v>
      </c>
      <c r="Q8" s="78">
        <v>28.519368171691891</v>
      </c>
      <c r="R8" s="78">
        <v>3671.8334777832038</v>
      </c>
      <c r="S8" s="78">
        <v>25402.870500000001</v>
      </c>
      <c r="T8" s="78">
        <v>12264.622060546862</v>
      </c>
      <c r="U8" s="78">
        <v>6096.5372900390594</v>
      </c>
      <c r="V8" s="78">
        <v>38242.012992425531</v>
      </c>
      <c r="W8" s="78">
        <v>2820.3795166015625</v>
      </c>
      <c r="X8" s="78">
        <v>9457.23059783596</v>
      </c>
      <c r="Y8" s="78">
        <v>9586.0144179687504</v>
      </c>
      <c r="Z8" s="78">
        <v>354.54838106079097</v>
      </c>
      <c r="AA8" s="78">
        <v>17311.140233628779</v>
      </c>
      <c r="AB8" s="78">
        <v>14691.778162109389</v>
      </c>
      <c r="AC8" s="78">
        <v>18369.332924293267</v>
      </c>
      <c r="AD8" s="78">
        <v>23593.714746093749</v>
      </c>
      <c r="AE8" s="78">
        <v>6650.407360351538</v>
      </c>
      <c r="AF8" s="78">
        <v>21.02775139112903</v>
      </c>
      <c r="AG8" s="78">
        <v>14197.039310546876</v>
      </c>
      <c r="AH8" s="78">
        <v>26656.859767578109</v>
      </c>
      <c r="AI8" s="78">
        <v>7030.0469726562487</v>
      </c>
      <c r="AJ8" s="78">
        <v>65.449285644531983</v>
      </c>
      <c r="AK8" s="78">
        <v>2728.159101562499</v>
      </c>
      <c r="AL8" s="78">
        <v>11610.778366210947</v>
      </c>
      <c r="AM8" s="78">
        <v>11495.192748593741</v>
      </c>
      <c r="AN8" s="78">
        <v>2274.6520385742228</v>
      </c>
      <c r="AO8" s="78">
        <v>24907.778271484411</v>
      </c>
      <c r="AP8" s="78">
        <v>146.87713952636796</v>
      </c>
      <c r="AQ8" s="78">
        <v>30475.094790039046</v>
      </c>
      <c r="AR8" s="78">
        <v>27397.189931753928</v>
      </c>
      <c r="AS8" s="78">
        <v>29738.267625</v>
      </c>
      <c r="AT8" s="78">
        <v>10045.027031249998</v>
      </c>
      <c r="AU8" s="78">
        <v>32711.071718750005</v>
      </c>
      <c r="AV8" s="78">
        <v>15230.056150390636</v>
      </c>
      <c r="AW8" s="78">
        <v>2156.0212795379625</v>
      </c>
      <c r="AX8" s="78">
        <v>24297.736313476566</v>
      </c>
      <c r="AY8" s="78">
        <v>34309.450974484433</v>
      </c>
    </row>
    <row r="9" spans="1:51" x14ac:dyDescent="0.25">
      <c r="A9" s="89">
        <v>43586</v>
      </c>
      <c r="B9" s="90">
        <v>8</v>
      </c>
      <c r="C9" s="78">
        <v>24321.927148437484</v>
      </c>
      <c r="D9" s="78">
        <v>20835.471746093775</v>
      </c>
      <c r="E9" s="78">
        <v>11506.059589843757</v>
      </c>
      <c r="F9" s="78">
        <v>39488.757394531254</v>
      </c>
      <c r="G9" s="78">
        <v>14076.550604479617</v>
      </c>
      <c r="H9" s="78">
        <v>3200.880205921882</v>
      </c>
      <c r="I9" s="78">
        <v>19368.864778808584</v>
      </c>
      <c r="J9" s="78">
        <v>79.461570739746193</v>
      </c>
      <c r="K9" s="78">
        <v>9922.3794189453074</v>
      </c>
      <c r="L9" s="78">
        <v>9720.8627035590071</v>
      </c>
      <c r="M9" s="78">
        <v>18402.248851437525</v>
      </c>
      <c r="N9" s="78">
        <v>8888.6646015624992</v>
      </c>
      <c r="O9" s="78">
        <v>27055.049307250007</v>
      </c>
      <c r="P9" s="78">
        <v>1924.2989265399901</v>
      </c>
      <c r="Q9" s="78">
        <v>28.46564531326295</v>
      </c>
      <c r="R9" s="78">
        <v>3304.2052551269539</v>
      </c>
      <c r="S9" s="78">
        <v>23722.775999999991</v>
      </c>
      <c r="T9" s="78">
        <v>11168.78171093751</v>
      </c>
      <c r="U9" s="78">
        <v>5279.9931367187501</v>
      </c>
      <c r="V9" s="78">
        <v>37026.177000238022</v>
      </c>
      <c r="W9" s="78">
        <v>2490.6540649414055</v>
      </c>
      <c r="X9" s="78">
        <v>8380.222241874033</v>
      </c>
      <c r="Y9" s="78">
        <v>9103.9540585937466</v>
      </c>
      <c r="Z9" s="78">
        <v>331.13152737426759</v>
      </c>
      <c r="AA9" s="78">
        <v>16224.827131089773</v>
      </c>
      <c r="AB9" s="78">
        <v>15234.396113281267</v>
      </c>
      <c r="AC9" s="78">
        <v>18036.923187106768</v>
      </c>
      <c r="AD9" s="78">
        <v>22405.173986328144</v>
      </c>
      <c r="AE9" s="78">
        <v>5920.8894193575261</v>
      </c>
      <c r="AF9" s="78">
        <v>21.02775139112903</v>
      </c>
      <c r="AG9" s="78">
        <v>14145.884421875002</v>
      </c>
      <c r="AH9" s="78">
        <v>24149.801898437519</v>
      </c>
      <c r="AI9" s="78">
        <v>6173.9481933593688</v>
      </c>
      <c r="AJ9" s="78">
        <v>53.647292480467968</v>
      </c>
      <c r="AK9" s="78">
        <v>2729.4352464650988</v>
      </c>
      <c r="AL9" s="78">
        <v>11381.07822460939</v>
      </c>
      <c r="AM9" s="78">
        <v>10409.382310468749</v>
      </c>
      <c r="AN9" s="78">
        <v>2118.5507568359367</v>
      </c>
      <c r="AO9" s="78">
        <v>23799.244328613284</v>
      </c>
      <c r="AP9" s="78">
        <v>175.09165562859238</v>
      </c>
      <c r="AQ9" s="78">
        <v>30419.425194335861</v>
      </c>
      <c r="AR9" s="78">
        <v>25813.553548203134</v>
      </c>
      <c r="AS9" s="78">
        <v>28351.15864062501</v>
      </c>
      <c r="AT9" s="78">
        <v>9076.4802421875102</v>
      </c>
      <c r="AU9" s="78">
        <v>31481.629582031277</v>
      </c>
      <c r="AV9" s="78">
        <v>13725.028199218741</v>
      </c>
      <c r="AW9" s="78">
        <v>1843.4606942508685</v>
      </c>
      <c r="AX9" s="78">
        <v>22475.208465576179</v>
      </c>
      <c r="AY9" s="78">
        <v>35094.335524312497</v>
      </c>
    </row>
    <row r="10" spans="1:51" x14ac:dyDescent="0.25">
      <c r="A10" s="89">
        <v>43586</v>
      </c>
      <c r="B10" s="90">
        <v>9</v>
      </c>
      <c r="C10" s="78">
        <v>25905.228814453116</v>
      </c>
      <c r="D10" s="78">
        <v>22115.044507812527</v>
      </c>
      <c r="E10" s="78">
        <v>12624.025122070312</v>
      </c>
      <c r="F10" s="78">
        <v>42979.744093749985</v>
      </c>
      <c r="G10" s="78">
        <v>15792.252507011402</v>
      </c>
      <c r="H10" s="78">
        <v>2885.0307881640701</v>
      </c>
      <c r="I10" s="78">
        <v>20642.792099121096</v>
      </c>
      <c r="J10" s="78">
        <v>87.7457084655762</v>
      </c>
      <c r="K10" s="78">
        <v>10735.597705078118</v>
      </c>
      <c r="L10" s="78">
        <v>9777.5564457465407</v>
      </c>
      <c r="M10" s="78">
        <v>18466.006069890664</v>
      </c>
      <c r="N10" s="78">
        <v>9335.6285000000062</v>
      </c>
      <c r="O10" s="78">
        <v>29298.240875812506</v>
      </c>
      <c r="P10" s="78">
        <v>2352.4517054592134</v>
      </c>
      <c r="Q10" s="78">
        <v>29.307375907897949</v>
      </c>
      <c r="R10" s="78">
        <v>3623.5478759765633</v>
      </c>
      <c r="S10" s="78">
        <v>25252.633499999996</v>
      </c>
      <c r="T10" s="78">
        <v>11667.881856445325</v>
      </c>
      <c r="U10" s="78">
        <v>5518.4891621093693</v>
      </c>
      <c r="V10" s="78">
        <v>40571.803259612985</v>
      </c>
      <c r="W10" s="78">
        <v>2506.0028686523438</v>
      </c>
      <c r="X10" s="78">
        <v>9090.4398149035787</v>
      </c>
      <c r="Y10" s="78">
        <v>8631.0554726562623</v>
      </c>
      <c r="Z10" s="78">
        <v>322.42194582519528</v>
      </c>
      <c r="AA10" s="78">
        <v>17375.262338120974</v>
      </c>
      <c r="AB10" s="78">
        <v>16046.68765234377</v>
      </c>
      <c r="AC10" s="78">
        <v>19438.248147630755</v>
      </c>
      <c r="AD10" s="78">
        <v>24340.676394531263</v>
      </c>
      <c r="AE10" s="78">
        <v>6085.3963937154931</v>
      </c>
      <c r="AF10" s="78">
        <v>21.02775139112903</v>
      </c>
      <c r="AG10" s="78">
        <v>15170.4815546875</v>
      </c>
      <c r="AH10" s="78">
        <v>26438.104099609387</v>
      </c>
      <c r="AI10" s="78">
        <v>6307.5393066406305</v>
      </c>
      <c r="AJ10" s="78">
        <v>49.85562280273416</v>
      </c>
      <c r="AK10" s="78">
        <v>2599.6529503977663</v>
      </c>
      <c r="AL10" s="78">
        <v>12485.562868164048</v>
      </c>
      <c r="AM10" s="78">
        <v>11317.326375859369</v>
      </c>
      <c r="AN10" s="78">
        <v>2312.3589599609309</v>
      </c>
      <c r="AO10" s="78">
        <v>25737.101862304706</v>
      </c>
      <c r="AP10" s="78">
        <v>511.6875781585909</v>
      </c>
      <c r="AQ10" s="78">
        <v>31858.586246093797</v>
      </c>
      <c r="AR10" s="78">
        <v>27733.780674109395</v>
      </c>
      <c r="AS10" s="78">
        <v>31325.301262695331</v>
      </c>
      <c r="AT10" s="78">
        <v>8915.2022343750068</v>
      </c>
      <c r="AU10" s="78">
        <v>33853.085042968778</v>
      </c>
      <c r="AV10" s="78">
        <v>14505.258606445317</v>
      </c>
      <c r="AW10" s="78">
        <v>2014.4391006481155</v>
      </c>
      <c r="AX10" s="78">
        <v>24738.906398925785</v>
      </c>
      <c r="AY10" s="78">
        <v>36736.188865609416</v>
      </c>
    </row>
    <row r="11" spans="1:51" x14ac:dyDescent="0.25">
      <c r="A11" s="89">
        <v>43586</v>
      </c>
      <c r="B11" s="90">
        <v>10</v>
      </c>
      <c r="C11" s="78">
        <v>27890.664640625029</v>
      </c>
      <c r="D11" s="78">
        <v>25755.20823632813</v>
      </c>
      <c r="E11" s="78">
        <v>14424.817539062504</v>
      </c>
      <c r="F11" s="78">
        <v>47293.690527343788</v>
      </c>
      <c r="G11" s="78">
        <v>19140.404474516334</v>
      </c>
      <c r="H11" s="78">
        <v>2976.2763667343711</v>
      </c>
      <c r="I11" s="78">
        <v>22808.922479980472</v>
      </c>
      <c r="J11" s="78">
        <v>103.27554130554199</v>
      </c>
      <c r="K11" s="78">
        <v>12296.036621093772</v>
      </c>
      <c r="L11" s="78">
        <v>10300.289478949648</v>
      </c>
      <c r="M11" s="78">
        <v>19741.040720406276</v>
      </c>
      <c r="N11" s="78">
        <v>10631.688972656253</v>
      </c>
      <c r="O11" s="78">
        <v>33537.451561382761</v>
      </c>
      <c r="P11" s="78">
        <v>2752.7381885928339</v>
      </c>
      <c r="Q11" s="78">
        <v>29.88443565368652</v>
      </c>
      <c r="R11" s="78">
        <v>4337.0526916503932</v>
      </c>
      <c r="S11" s="78">
        <v>30037.572699999993</v>
      </c>
      <c r="T11" s="78">
        <v>13128.526889648427</v>
      </c>
      <c r="U11" s="78">
        <v>6309.9295859374897</v>
      </c>
      <c r="V11" s="78">
        <v>47420.3557236755</v>
      </c>
      <c r="W11" s="78">
        <v>2804.5569702148455</v>
      </c>
      <c r="X11" s="78">
        <v>12946.742242433573</v>
      </c>
      <c r="Y11" s="78">
        <v>6434.0014414062489</v>
      </c>
      <c r="Z11" s="78">
        <v>328.39109720458976</v>
      </c>
      <c r="AA11" s="78">
        <v>20350.731402574143</v>
      </c>
      <c r="AB11" s="78">
        <v>17050.11541796874</v>
      </c>
      <c r="AC11" s="78">
        <v>21497.410932786705</v>
      </c>
      <c r="AD11" s="78">
        <v>28550.765246093753</v>
      </c>
      <c r="AE11" s="78">
        <v>6623.0375719351186</v>
      </c>
      <c r="AF11" s="78">
        <v>21.02775139112903</v>
      </c>
      <c r="AG11" s="78">
        <v>17532.013882812495</v>
      </c>
      <c r="AH11" s="78">
        <v>31765.400652343753</v>
      </c>
      <c r="AI11" s="78">
        <v>6913.0196777343699</v>
      </c>
      <c r="AJ11" s="78">
        <v>51.609619140624943</v>
      </c>
      <c r="AK11" s="78">
        <v>2882.402139533825</v>
      </c>
      <c r="AL11" s="78">
        <v>14759.193369140628</v>
      </c>
      <c r="AM11" s="78">
        <v>13176.551713242165</v>
      </c>
      <c r="AN11" s="78">
        <v>2934.2351318359297</v>
      </c>
      <c r="AO11" s="78">
        <v>29539.478990722673</v>
      </c>
      <c r="AP11" s="78">
        <v>595.55833485887274</v>
      </c>
      <c r="AQ11" s="78">
        <v>34464.29143652341</v>
      </c>
      <c r="AR11" s="78">
        <v>32114.352042832023</v>
      </c>
      <c r="AS11" s="78">
        <v>37792.171041015652</v>
      </c>
      <c r="AT11" s="78">
        <v>9315.04333789062</v>
      </c>
      <c r="AU11" s="78">
        <v>38597.932550781246</v>
      </c>
      <c r="AV11" s="78">
        <v>17109.530451171882</v>
      </c>
      <c r="AW11" s="78">
        <v>2396.4356236999492</v>
      </c>
      <c r="AX11" s="78">
        <v>29451.514796142572</v>
      </c>
      <c r="AY11" s="78">
        <v>38772.916271906324</v>
      </c>
    </row>
    <row r="12" spans="1:51" x14ac:dyDescent="0.25">
      <c r="A12" s="89">
        <v>43586</v>
      </c>
      <c r="B12" s="90">
        <v>11</v>
      </c>
      <c r="C12" s="78">
        <v>29638.933146484345</v>
      </c>
      <c r="D12" s="78">
        <v>29053.826130859405</v>
      </c>
      <c r="E12" s="78">
        <v>16035.988535156266</v>
      </c>
      <c r="F12" s="78">
        <v>50721.904984375025</v>
      </c>
      <c r="G12" s="78">
        <v>21755.542246598787</v>
      </c>
      <c r="H12" s="78">
        <v>3062.0602459374991</v>
      </c>
      <c r="I12" s="78">
        <v>25378.982292968743</v>
      </c>
      <c r="J12" s="78">
        <v>100.42057800292969</v>
      </c>
      <c r="K12" s="78">
        <v>14026.149414062504</v>
      </c>
      <c r="L12" s="78">
        <v>10737.657552191809</v>
      </c>
      <c r="M12" s="78">
        <v>20711.769345015633</v>
      </c>
      <c r="N12" s="78">
        <v>11903.88383007813</v>
      </c>
      <c r="O12" s="78">
        <v>38136.09993300002</v>
      </c>
      <c r="P12" s="78">
        <v>2815.2993452151477</v>
      </c>
      <c r="Q12" s="78">
        <v>30.089053153991699</v>
      </c>
      <c r="R12" s="78">
        <v>4903.1073059082028</v>
      </c>
      <c r="S12" s="78">
        <v>34642.634200000008</v>
      </c>
      <c r="T12" s="78">
        <v>14357.480696289076</v>
      </c>
      <c r="U12" s="78">
        <v>7235.2122597656198</v>
      </c>
      <c r="V12" s="78">
        <v>52921.436231488013</v>
      </c>
      <c r="W12" s="78">
        <v>2810.7161499023446</v>
      </c>
      <c r="X12" s="78">
        <v>13737.091036316404</v>
      </c>
      <c r="Y12" s="78">
        <v>7234.2938984374996</v>
      </c>
      <c r="Z12" s="78">
        <v>308.54502023925772</v>
      </c>
      <c r="AA12" s="78">
        <v>22903.953124253792</v>
      </c>
      <c r="AB12" s="78">
        <v>18020.173707031248</v>
      </c>
      <c r="AC12" s="78">
        <v>23155.486930715906</v>
      </c>
      <c r="AD12" s="78">
        <v>32224.652835937533</v>
      </c>
      <c r="AE12" s="78">
        <v>7374.7258155911459</v>
      </c>
      <c r="AF12" s="78">
        <v>21.02775139112903</v>
      </c>
      <c r="AG12" s="78">
        <v>19621.065441406259</v>
      </c>
      <c r="AH12" s="78">
        <v>36802.803527343793</v>
      </c>
      <c r="AI12" s="78">
        <v>7719.006201171881</v>
      </c>
      <c r="AJ12" s="78">
        <v>55.07516113281298</v>
      </c>
      <c r="AK12" s="78">
        <v>3120.0808702404852</v>
      </c>
      <c r="AL12" s="78">
        <v>17302.868546875023</v>
      </c>
      <c r="AM12" s="78">
        <v>15086.388029648459</v>
      </c>
      <c r="AN12" s="78">
        <v>3602.2087646484306</v>
      </c>
      <c r="AO12" s="78">
        <v>33065.058661132847</v>
      </c>
      <c r="AP12" s="78">
        <v>625.21762681713096</v>
      </c>
      <c r="AQ12" s="78">
        <v>37224.446522460865</v>
      </c>
      <c r="AR12" s="78">
        <v>36268.083933031274</v>
      </c>
      <c r="AS12" s="78">
        <v>43345.146872070327</v>
      </c>
      <c r="AT12" s="78">
        <v>9993.4470820312526</v>
      </c>
      <c r="AU12" s="78">
        <v>42999.80211523435</v>
      </c>
      <c r="AV12" s="78">
        <v>19991.24351367187</v>
      </c>
      <c r="AW12" s="78">
        <v>2811.2386330047616</v>
      </c>
      <c r="AX12" s="78">
        <v>33972.657153320317</v>
      </c>
      <c r="AY12" s="78">
        <v>40729.880558015662</v>
      </c>
    </row>
    <row r="13" spans="1:51" x14ac:dyDescent="0.25">
      <c r="A13" s="89">
        <v>43586</v>
      </c>
      <c r="B13" s="90">
        <v>12</v>
      </c>
      <c r="C13" s="78">
        <v>30822.530281249979</v>
      </c>
      <c r="D13" s="78">
        <v>31038.125648437494</v>
      </c>
      <c r="E13" s="78">
        <v>17083.960488281242</v>
      </c>
      <c r="F13" s="78">
        <v>53338.700957031258</v>
      </c>
      <c r="G13" s="78">
        <v>22770.33922442931</v>
      </c>
      <c r="H13" s="78">
        <v>3183.6420857656203</v>
      </c>
      <c r="I13" s="78">
        <v>26759.008916992163</v>
      </c>
      <c r="J13" s="78">
        <v>114.05667686462409</v>
      </c>
      <c r="K13" s="78">
        <v>15048.776831054687</v>
      </c>
      <c r="L13" s="78">
        <v>10902.630848090259</v>
      </c>
      <c r="M13" s="78">
        <v>21475.47968790626</v>
      </c>
      <c r="N13" s="78">
        <v>12813.613773437512</v>
      </c>
      <c r="O13" s="78">
        <v>40967.989257257796</v>
      </c>
      <c r="P13" s="78">
        <v>2783.8941166223135</v>
      </c>
      <c r="Q13" s="78">
        <v>30.191068172454841</v>
      </c>
      <c r="R13" s="78">
        <v>5225.7562438964833</v>
      </c>
      <c r="S13" s="78">
        <v>37251.07620000001</v>
      </c>
      <c r="T13" s="78">
        <v>15236.45880566406</v>
      </c>
      <c r="U13" s="78">
        <v>7924.3946064452994</v>
      </c>
      <c r="V13" s="78">
        <v>56130.09682680048</v>
      </c>
      <c r="W13" s="78">
        <v>3008.7009399414064</v>
      </c>
      <c r="X13" s="78">
        <v>16496.621153277341</v>
      </c>
      <c r="Y13" s="78">
        <v>5380.6531406249987</v>
      </c>
      <c r="Z13" s="78">
        <v>313.43214479370113</v>
      </c>
      <c r="AA13" s="78">
        <v>24724.35714573814</v>
      </c>
      <c r="AB13" s="78">
        <v>18810.076050781281</v>
      </c>
      <c r="AC13" s="78">
        <v>24626.022792876596</v>
      </c>
      <c r="AD13" s="78">
        <v>34492.981828125012</v>
      </c>
      <c r="AE13" s="78">
        <v>7682.9521606298858</v>
      </c>
      <c r="AF13" s="78">
        <v>21.02775139112903</v>
      </c>
      <c r="AG13" s="78">
        <v>20779.271312499983</v>
      </c>
      <c r="AH13" s="78">
        <v>39883.608097656244</v>
      </c>
      <c r="AI13" s="78">
        <v>8098.4681884765496</v>
      </c>
      <c r="AJ13" s="78">
        <v>55.95000292968686</v>
      </c>
      <c r="AK13" s="78">
        <v>3315.6413824542542</v>
      </c>
      <c r="AL13" s="78">
        <v>18692.457261718759</v>
      </c>
      <c r="AM13" s="78">
        <v>16295.179798749999</v>
      </c>
      <c r="AN13" s="78">
        <v>4042.1887695312489</v>
      </c>
      <c r="AO13" s="78">
        <v>35161.335827636707</v>
      </c>
      <c r="AP13" s="78">
        <v>624.24093119141003</v>
      </c>
      <c r="AQ13" s="78">
        <v>38860.002734374997</v>
      </c>
      <c r="AR13" s="78">
        <v>38818.104016640587</v>
      </c>
      <c r="AS13" s="78">
        <v>46643.65389453125</v>
      </c>
      <c r="AT13" s="78">
        <v>10785.633644531252</v>
      </c>
      <c r="AU13" s="78">
        <v>45850.647310546854</v>
      </c>
      <c r="AV13" s="78">
        <v>21818.404886718741</v>
      </c>
      <c r="AW13" s="78">
        <v>3062.5037509490967</v>
      </c>
      <c r="AX13" s="78">
        <v>36389.56492919923</v>
      </c>
      <c r="AY13" s="78">
        <v>42130.054201421917</v>
      </c>
    </row>
    <row r="14" spans="1:51" x14ac:dyDescent="0.25">
      <c r="A14" s="89">
        <v>43586</v>
      </c>
      <c r="B14" s="90">
        <v>13</v>
      </c>
      <c r="C14" s="78">
        <v>32113.990773437516</v>
      </c>
      <c r="D14" s="78">
        <v>32510.038906249974</v>
      </c>
      <c r="E14" s="78">
        <v>18134.626972656264</v>
      </c>
      <c r="F14" s="78">
        <v>55896.656808593732</v>
      </c>
      <c r="G14" s="78">
        <v>24115.526591030917</v>
      </c>
      <c r="H14" s="78">
        <v>3147.2063717578085</v>
      </c>
      <c r="I14" s="78">
        <v>28108.179965820324</v>
      </c>
      <c r="J14" s="78">
        <v>120.3143825531006</v>
      </c>
      <c r="K14" s="78">
        <v>15791.516064453137</v>
      </c>
      <c r="L14" s="78">
        <v>11268.715619574627</v>
      </c>
      <c r="M14" s="78">
        <v>21830.753415406281</v>
      </c>
      <c r="N14" s="78">
        <v>13383.956794921869</v>
      </c>
      <c r="O14" s="78">
        <v>43344.605331140614</v>
      </c>
      <c r="P14" s="78">
        <v>2908.2433708782964</v>
      </c>
      <c r="Q14" s="78">
        <v>30.42937707901001</v>
      </c>
      <c r="R14" s="78">
        <v>5607.045336914066</v>
      </c>
      <c r="S14" s="78">
        <v>38690.183600000004</v>
      </c>
      <c r="T14" s="78">
        <v>16220.876030273421</v>
      </c>
      <c r="U14" s="78">
        <v>8564.1069648437497</v>
      </c>
      <c r="V14" s="78">
        <v>59317.693229925469</v>
      </c>
      <c r="W14" s="78">
        <v>3104.9186401367178</v>
      </c>
      <c r="X14" s="78">
        <v>17764.441351861315</v>
      </c>
      <c r="Y14" s="78">
        <v>4860.4124375000101</v>
      </c>
      <c r="Z14" s="78">
        <v>342.24938440551756</v>
      </c>
      <c r="AA14" s="78">
        <v>25596.216141831937</v>
      </c>
      <c r="AB14" s="78">
        <v>19586.10482812499</v>
      </c>
      <c r="AC14" s="78">
        <v>25988.862035354439</v>
      </c>
      <c r="AD14" s="78">
        <v>36440.942414062454</v>
      </c>
      <c r="AE14" s="78">
        <v>7877.932163778687</v>
      </c>
      <c r="AF14" s="78">
        <v>21.02775139112903</v>
      </c>
      <c r="AG14" s="78">
        <v>21654.246542968755</v>
      </c>
      <c r="AH14" s="78">
        <v>42307.066191406258</v>
      </c>
      <c r="AI14" s="78">
        <v>8417.232617187512</v>
      </c>
      <c r="AJ14" s="78">
        <v>53.731605590820266</v>
      </c>
      <c r="AK14" s="78">
        <v>3297.1929864712997</v>
      </c>
      <c r="AL14" s="78">
        <v>19635.141425781243</v>
      </c>
      <c r="AM14" s="78">
        <v>17261.433045625028</v>
      </c>
      <c r="AN14" s="78">
        <v>4297.0269042968803</v>
      </c>
      <c r="AO14" s="78">
        <v>36836.481782714829</v>
      </c>
      <c r="AP14" s="78">
        <v>627.77193227916882</v>
      </c>
      <c r="AQ14" s="78">
        <v>39954.07938183596</v>
      </c>
      <c r="AR14" s="78">
        <v>40705.020490421863</v>
      </c>
      <c r="AS14" s="78">
        <v>49012.494406249978</v>
      </c>
      <c r="AT14" s="78">
        <v>11121.119869140626</v>
      </c>
      <c r="AU14" s="78">
        <v>48570.928548828138</v>
      </c>
      <c r="AV14" s="78">
        <v>23239.713972656245</v>
      </c>
      <c r="AW14" s="78">
        <v>3261.2605335906969</v>
      </c>
      <c r="AX14" s="78">
        <v>38353.527773437483</v>
      </c>
      <c r="AY14" s="78">
        <v>43175.848433984422</v>
      </c>
    </row>
    <row r="15" spans="1:51" x14ac:dyDescent="0.25">
      <c r="A15" s="89">
        <v>43586</v>
      </c>
      <c r="B15" s="90">
        <v>14</v>
      </c>
      <c r="C15" s="78">
        <v>33202.738554687487</v>
      </c>
      <c r="D15" s="78">
        <v>34039.027664062487</v>
      </c>
      <c r="E15" s="78">
        <v>19066.522968749974</v>
      </c>
      <c r="F15" s="78">
        <v>58201.261820312495</v>
      </c>
      <c r="G15" s="78">
        <v>25245.358379525773</v>
      </c>
      <c r="H15" s="78">
        <v>3184.6608681640691</v>
      </c>
      <c r="I15" s="78">
        <v>29070.124406738301</v>
      </c>
      <c r="J15" s="78">
        <v>121.19158935546871</v>
      </c>
      <c r="K15" s="78">
        <v>16399.334912109389</v>
      </c>
      <c r="L15" s="78">
        <v>11684.930510199623</v>
      </c>
      <c r="M15" s="78">
        <v>22111.235413156286</v>
      </c>
      <c r="N15" s="78">
        <v>14050.324357421872</v>
      </c>
      <c r="O15" s="78">
        <v>44941.504411593756</v>
      </c>
      <c r="P15" s="78">
        <v>2976.3441753448487</v>
      </c>
      <c r="Q15" s="78">
        <v>31.156698226928711</v>
      </c>
      <c r="R15" s="78">
        <v>6008.2394653320334</v>
      </c>
      <c r="S15" s="78">
        <v>40561.874899999988</v>
      </c>
      <c r="T15" s="78">
        <v>16989.469436523443</v>
      </c>
      <c r="U15" s="78">
        <v>9276.2635859375114</v>
      </c>
      <c r="V15" s="78">
        <v>63135.094279925535</v>
      </c>
      <c r="W15" s="78">
        <v>3222.3557128906245</v>
      </c>
      <c r="X15" s="78">
        <v>18495.802624511693</v>
      </c>
      <c r="Y15" s="78">
        <v>4645.0287421875046</v>
      </c>
      <c r="Z15" s="78">
        <v>314.00647444458002</v>
      </c>
      <c r="AA15" s="78">
        <v>26756.805191636598</v>
      </c>
      <c r="AB15" s="78">
        <v>20306.95352148436</v>
      </c>
      <c r="AC15" s="78">
        <v>27391.562994107771</v>
      </c>
      <c r="AD15" s="78">
        <v>39064.321242187492</v>
      </c>
      <c r="AE15" s="78">
        <v>8299.519123898468</v>
      </c>
      <c r="AF15" s="78">
        <v>21.02775139112903</v>
      </c>
      <c r="AG15" s="78">
        <v>22712.41719140625</v>
      </c>
      <c r="AH15" s="78">
        <v>45403.649832031253</v>
      </c>
      <c r="AI15" s="78">
        <v>8652.1516601562489</v>
      </c>
      <c r="AJ15" s="78">
        <v>55.829803710938023</v>
      </c>
      <c r="AK15" s="78">
        <v>3201.2931882062389</v>
      </c>
      <c r="AL15" s="78">
        <v>20850.358066406243</v>
      </c>
      <c r="AM15" s="78">
        <v>18266.334176874978</v>
      </c>
      <c r="AN15" s="78">
        <v>4714.5712646484399</v>
      </c>
      <c r="AO15" s="78">
        <v>38454.01736865237</v>
      </c>
      <c r="AP15" s="78">
        <v>636.22989748095483</v>
      </c>
      <c r="AQ15" s="78">
        <v>41310.538874999984</v>
      </c>
      <c r="AR15" s="78">
        <v>42840.974741335987</v>
      </c>
      <c r="AS15" s="78">
        <v>51848.71426660155</v>
      </c>
      <c r="AT15" s="78">
        <v>11401.368556640633</v>
      </c>
      <c r="AU15" s="78">
        <v>51497.107150390679</v>
      </c>
      <c r="AV15" s="78">
        <v>24791.720003906248</v>
      </c>
      <c r="AW15" s="78">
        <v>3420.645551519774</v>
      </c>
      <c r="AX15" s="78">
        <v>40731.902197265648</v>
      </c>
      <c r="AY15" s="78">
        <v>44248.040946515612</v>
      </c>
    </row>
    <row r="16" spans="1:51" x14ac:dyDescent="0.25">
      <c r="A16" s="89">
        <v>43586</v>
      </c>
      <c r="B16" s="90">
        <v>15</v>
      </c>
      <c r="C16" s="78">
        <v>31944.771007812509</v>
      </c>
      <c r="D16" s="78">
        <v>33974.883242187469</v>
      </c>
      <c r="E16" s="78">
        <v>18471.793818359391</v>
      </c>
      <c r="F16" s="78">
        <v>56556.588710937533</v>
      </c>
      <c r="G16" s="78">
        <v>24639.160404313683</v>
      </c>
      <c r="H16" s="78">
        <v>3113.7078576249878</v>
      </c>
      <c r="I16" s="78">
        <v>29047.887380371085</v>
      </c>
      <c r="J16" s="78">
        <v>115.49309730529791</v>
      </c>
      <c r="K16" s="78">
        <v>16309.557861328118</v>
      </c>
      <c r="L16" s="78">
        <v>11532.041077582457</v>
      </c>
      <c r="M16" s="78">
        <v>22836.282219234359</v>
      </c>
      <c r="N16" s="78">
        <v>13547.305501953109</v>
      </c>
      <c r="O16" s="78">
        <v>44671.415730414061</v>
      </c>
      <c r="P16" s="78">
        <v>2941.2972985516344</v>
      </c>
      <c r="Q16" s="78">
        <v>30.8542366027832</v>
      </c>
      <c r="R16" s="78">
        <v>5986.5189453124913</v>
      </c>
      <c r="S16" s="78">
        <v>40909.283499999983</v>
      </c>
      <c r="T16" s="78">
        <v>16663.134465820316</v>
      </c>
      <c r="U16" s="78">
        <v>9090.2740644531295</v>
      </c>
      <c r="V16" s="78">
        <v>62077.699834613013</v>
      </c>
      <c r="W16" s="78">
        <v>3328.9742187500001</v>
      </c>
      <c r="X16" s="78">
        <v>18529.142222146467</v>
      </c>
      <c r="Y16" s="78">
        <v>4657.5515195312491</v>
      </c>
      <c r="Z16" s="78">
        <v>344.31154165649411</v>
      </c>
      <c r="AA16" s="78">
        <v>26787.546563706914</v>
      </c>
      <c r="AB16" s="78">
        <v>20303.515664062517</v>
      </c>
      <c r="AC16" s="78">
        <v>26595.336686661212</v>
      </c>
      <c r="AD16" s="78">
        <v>38660.551996093745</v>
      </c>
      <c r="AE16" s="78">
        <v>8437.1921323347451</v>
      </c>
      <c r="AF16" s="78">
        <v>21.02775139112903</v>
      </c>
      <c r="AG16" s="78">
        <v>22607.156792968755</v>
      </c>
      <c r="AH16" s="78">
        <v>45785.292472656263</v>
      </c>
      <c r="AI16" s="78">
        <v>8731.8160156249905</v>
      </c>
      <c r="AJ16" s="78">
        <v>59.518252807617955</v>
      </c>
      <c r="AK16" s="78">
        <v>3158.9158992283792</v>
      </c>
      <c r="AL16" s="78">
        <v>21372.092732421894</v>
      </c>
      <c r="AM16" s="78">
        <v>18240.802742539068</v>
      </c>
      <c r="AN16" s="78">
        <v>4738.907836914058</v>
      </c>
      <c r="AO16" s="78">
        <v>38836.736007324231</v>
      </c>
      <c r="AP16" s="78">
        <v>636.19473651514795</v>
      </c>
      <c r="AQ16" s="78">
        <v>41304.886577148354</v>
      </c>
      <c r="AR16" s="78">
        <v>42874.544588273435</v>
      </c>
      <c r="AS16" s="78">
        <v>52591.044516601585</v>
      </c>
      <c r="AT16" s="78">
        <v>11206.170802734398</v>
      </c>
      <c r="AU16" s="78">
        <v>50845.92686914064</v>
      </c>
      <c r="AV16" s="78">
        <v>24956.211080078116</v>
      </c>
      <c r="AW16" s="78">
        <v>3509.1427550842291</v>
      </c>
      <c r="AX16" s="78">
        <v>41024.732021484386</v>
      </c>
      <c r="AY16" s="78">
        <v>43681.009653406254</v>
      </c>
    </row>
    <row r="17" spans="1:51" x14ac:dyDescent="0.25">
      <c r="A17" s="89">
        <v>43586</v>
      </c>
      <c r="B17" s="90">
        <v>16</v>
      </c>
      <c r="C17" s="78">
        <v>30033.751195312536</v>
      </c>
      <c r="D17" s="78">
        <v>32975.350003906293</v>
      </c>
      <c r="E17" s="78">
        <v>17225.482314453126</v>
      </c>
      <c r="F17" s="78">
        <v>53112.699003906244</v>
      </c>
      <c r="G17" s="78">
        <v>23676.263820919794</v>
      </c>
      <c r="H17" s="78">
        <v>3128.1414214375</v>
      </c>
      <c r="I17" s="78">
        <v>28079.510984863318</v>
      </c>
      <c r="J17" s="78">
        <v>101.1911220550537</v>
      </c>
      <c r="K17" s="78">
        <v>15435.100219726568</v>
      </c>
      <c r="L17" s="78">
        <v>11284.780915473075</v>
      </c>
      <c r="M17" s="78">
        <v>22204.139611359376</v>
      </c>
      <c r="N17" s="78">
        <v>12735.006867187492</v>
      </c>
      <c r="O17" s="78">
        <v>42642.658727789043</v>
      </c>
      <c r="P17" s="78">
        <v>2900.6071669515991</v>
      </c>
      <c r="Q17" s="78">
        <v>30.8075065612793</v>
      </c>
      <c r="R17" s="78">
        <v>5656.1288818359408</v>
      </c>
      <c r="S17" s="78">
        <v>39534.854100000026</v>
      </c>
      <c r="T17" s="78">
        <v>15793.268828125012</v>
      </c>
      <c r="U17" s="78">
        <v>8504.178708984371</v>
      </c>
      <c r="V17" s="78">
        <v>58645.277581487986</v>
      </c>
      <c r="W17" s="78">
        <v>3221.5824340820309</v>
      </c>
      <c r="X17" s="78">
        <v>17675.100117992206</v>
      </c>
      <c r="Y17" s="78">
        <v>5118.758746093743</v>
      </c>
      <c r="Z17" s="78">
        <v>324.34930745849607</v>
      </c>
      <c r="AA17" s="78">
        <v>26045.033388902277</v>
      </c>
      <c r="AB17" s="78">
        <v>19569.296935546881</v>
      </c>
      <c r="AC17" s="78">
        <v>25210.346075648697</v>
      </c>
      <c r="AD17" s="78">
        <v>36644.050203124978</v>
      </c>
      <c r="AE17" s="78">
        <v>8180.818239996418</v>
      </c>
      <c r="AF17" s="78">
        <v>21.02775139112903</v>
      </c>
      <c r="AG17" s="78">
        <v>21899.434074218749</v>
      </c>
      <c r="AH17" s="78">
        <v>44124.688878906236</v>
      </c>
      <c r="AI17" s="78">
        <v>8571.0154296875007</v>
      </c>
      <c r="AJ17" s="78">
        <v>59.451946777342954</v>
      </c>
      <c r="AK17" s="78">
        <v>3109.9457958297735</v>
      </c>
      <c r="AL17" s="78">
        <v>20843.453589843753</v>
      </c>
      <c r="AM17" s="78">
        <v>17504.962673281261</v>
      </c>
      <c r="AN17" s="78">
        <v>4521.9810058593685</v>
      </c>
      <c r="AO17" s="78">
        <v>38001.222667480484</v>
      </c>
      <c r="AP17" s="78">
        <v>622.53305569384872</v>
      </c>
      <c r="AQ17" s="78">
        <v>40258.763120117197</v>
      </c>
      <c r="AR17" s="78">
        <v>41296.181716812505</v>
      </c>
      <c r="AS17" s="78">
        <v>50601.970353515608</v>
      </c>
      <c r="AT17" s="78">
        <v>11000.25043750001</v>
      </c>
      <c r="AU17" s="78">
        <v>48076.946521484388</v>
      </c>
      <c r="AV17" s="78">
        <v>23966.828636718754</v>
      </c>
      <c r="AW17" s="78">
        <v>3368.5948883323717</v>
      </c>
      <c r="AX17" s="78">
        <v>39616.067751464849</v>
      </c>
      <c r="AY17" s="78">
        <v>42340.978040296905</v>
      </c>
    </row>
    <row r="18" spans="1:51" x14ac:dyDescent="0.25">
      <c r="A18" s="89">
        <v>43586</v>
      </c>
      <c r="B18" s="90">
        <v>17</v>
      </c>
      <c r="C18" s="78">
        <v>29153.010765625018</v>
      </c>
      <c r="D18" s="78">
        <v>31774.389945312501</v>
      </c>
      <c r="E18" s="78">
        <v>16518.982656249991</v>
      </c>
      <c r="F18" s="78">
        <v>51002.605968749987</v>
      </c>
      <c r="G18" s="78">
        <v>22713.74978699418</v>
      </c>
      <c r="H18" s="78">
        <v>3192.3891825703104</v>
      </c>
      <c r="I18" s="78">
        <v>27013.122661132838</v>
      </c>
      <c r="J18" s="78">
        <v>108.6612281799317</v>
      </c>
      <c r="K18" s="78">
        <v>14870.688867187509</v>
      </c>
      <c r="L18" s="78">
        <v>10979.314552191829</v>
      </c>
      <c r="M18" s="78">
        <v>22104.205587656284</v>
      </c>
      <c r="N18" s="78">
        <v>12259.258501953127</v>
      </c>
      <c r="O18" s="78">
        <v>40858.522075328125</v>
      </c>
      <c r="P18" s="78">
        <v>2698.9656797799689</v>
      </c>
      <c r="Q18" s="78">
        <v>30.507105827331539</v>
      </c>
      <c r="R18" s="78">
        <v>5378.9483398437496</v>
      </c>
      <c r="S18" s="78">
        <v>37823.562599999997</v>
      </c>
      <c r="T18" s="78">
        <v>15141.876502929694</v>
      </c>
      <c r="U18" s="78">
        <v>7860.0119863281197</v>
      </c>
      <c r="V18" s="78">
        <v>56155.249386175485</v>
      </c>
      <c r="W18" s="78">
        <v>3016.5265380859378</v>
      </c>
      <c r="X18" s="78">
        <v>15702.86399322461</v>
      </c>
      <c r="Y18" s="78">
        <v>5683.5713476562532</v>
      </c>
      <c r="Z18" s="78">
        <v>354.39769513549805</v>
      </c>
      <c r="AA18" s="78">
        <v>25202.949103745981</v>
      </c>
      <c r="AB18" s="78">
        <v>18989.860751953147</v>
      </c>
      <c r="AC18" s="78">
        <v>24115.862179887783</v>
      </c>
      <c r="AD18" s="78">
        <v>34981.196749999981</v>
      </c>
      <c r="AE18" s="78">
        <v>7857.503887828816</v>
      </c>
      <c r="AF18" s="78">
        <v>21.02775139112903</v>
      </c>
      <c r="AG18" s="78">
        <v>21073.56073828126</v>
      </c>
      <c r="AH18" s="78">
        <v>42523.863093749991</v>
      </c>
      <c r="AI18" s="78">
        <v>8377.5447265625098</v>
      </c>
      <c r="AJ18" s="78">
        <v>58.0773685302741</v>
      </c>
      <c r="AK18" s="78">
        <v>2818.1206582881168</v>
      </c>
      <c r="AL18" s="78">
        <v>20204.294980468763</v>
      </c>
      <c r="AM18" s="78">
        <v>17444.944460195318</v>
      </c>
      <c r="AN18" s="78">
        <v>4279.8662841796895</v>
      </c>
      <c r="AO18" s="78">
        <v>36962.613612304674</v>
      </c>
      <c r="AP18" s="78">
        <v>601.56417267924974</v>
      </c>
      <c r="AQ18" s="78">
        <v>39391.329415039079</v>
      </c>
      <c r="AR18" s="78">
        <v>39613.82740963281</v>
      </c>
      <c r="AS18" s="78">
        <v>48650.228636718748</v>
      </c>
      <c r="AT18" s="78">
        <v>10891.52975585937</v>
      </c>
      <c r="AU18" s="78">
        <v>45997.203337890583</v>
      </c>
      <c r="AV18" s="78">
        <v>23137.837990234384</v>
      </c>
      <c r="AW18" s="78">
        <v>3295.6240167694077</v>
      </c>
      <c r="AX18" s="78">
        <v>38138.436169433589</v>
      </c>
      <c r="AY18" s="78">
        <v>41467.347166015657</v>
      </c>
    </row>
    <row r="19" spans="1:51" x14ac:dyDescent="0.25">
      <c r="A19" s="89">
        <v>43586</v>
      </c>
      <c r="B19" s="90">
        <v>18</v>
      </c>
      <c r="C19" s="78">
        <v>30117.750300781252</v>
      </c>
      <c r="D19" s="78">
        <v>32119.518292968736</v>
      </c>
      <c r="E19" s="78">
        <v>16745.573085937467</v>
      </c>
      <c r="F19" s="78">
        <v>52133.718011718767</v>
      </c>
      <c r="G19" s="78">
        <v>22373.762538338815</v>
      </c>
      <c r="H19" s="78">
        <v>3170.8702396953095</v>
      </c>
      <c r="I19" s="78">
        <v>26576.540039062478</v>
      </c>
      <c r="J19" s="78">
        <v>112.5083599090577</v>
      </c>
      <c r="K19" s="78">
        <v>14937.40100097657</v>
      </c>
      <c r="L19" s="78">
        <v>10897.041238715261</v>
      </c>
      <c r="M19" s="78">
        <v>21858.816087218755</v>
      </c>
      <c r="N19" s="78">
        <v>11552.375968750001</v>
      </c>
      <c r="O19" s="78">
        <v>40745.07819222656</v>
      </c>
      <c r="P19" s="78">
        <v>1975.486817611325</v>
      </c>
      <c r="Q19" s="78">
        <v>30.327665328979482</v>
      </c>
      <c r="R19" s="78">
        <v>5461.8287597656226</v>
      </c>
      <c r="S19" s="78">
        <v>38526.736000000019</v>
      </c>
      <c r="T19" s="78">
        <v>15040.587215820311</v>
      </c>
      <c r="U19" s="78">
        <v>7766.8623769531196</v>
      </c>
      <c r="V19" s="78">
        <v>57643.613075238005</v>
      </c>
      <c r="W19" s="78">
        <v>2929.8874145507802</v>
      </c>
      <c r="X19" s="78">
        <v>14836.54630567206</v>
      </c>
      <c r="Y19" s="78">
        <v>5014.6022968749867</v>
      </c>
      <c r="Z19" s="78">
        <v>292.1117258422853</v>
      </c>
      <c r="AA19" s="78">
        <v>25510.405610581955</v>
      </c>
      <c r="AB19" s="78">
        <v>18739.673732421885</v>
      </c>
      <c r="AC19" s="78">
        <v>24590.853778497207</v>
      </c>
      <c r="AD19" s="78">
        <v>35555.009394531269</v>
      </c>
      <c r="AE19" s="78">
        <v>7949.4536763549213</v>
      </c>
      <c r="AF19" s="78">
        <v>21.02775139112903</v>
      </c>
      <c r="AG19" s="78">
        <v>21648.361562500006</v>
      </c>
      <c r="AH19" s="78">
        <v>43570.641441406253</v>
      </c>
      <c r="AI19" s="78">
        <v>8310.6333496093794</v>
      </c>
      <c r="AJ19" s="78">
        <v>55.066894531250114</v>
      </c>
      <c r="AK19" s="78">
        <v>2573.6417972196023</v>
      </c>
      <c r="AL19" s="78">
        <v>19598.815621093752</v>
      </c>
      <c r="AM19" s="78">
        <v>18980.005829257818</v>
      </c>
      <c r="AN19" s="78">
        <v>4379.0760742187404</v>
      </c>
      <c r="AO19" s="78">
        <v>37400.729854980455</v>
      </c>
      <c r="AP19" s="78">
        <v>276.92445906621299</v>
      </c>
      <c r="AQ19" s="78">
        <v>39394.222356445309</v>
      </c>
      <c r="AR19" s="78">
        <v>40206.589804328163</v>
      </c>
      <c r="AS19" s="78">
        <v>49419.632610351589</v>
      </c>
      <c r="AT19" s="78">
        <v>10878.628287109377</v>
      </c>
      <c r="AU19" s="78">
        <v>46496.855853515648</v>
      </c>
      <c r="AV19" s="78">
        <v>23698.267726562513</v>
      </c>
      <c r="AW19" s="78">
        <v>3395.7665995971688</v>
      </c>
      <c r="AX19" s="78">
        <v>39176.628981933594</v>
      </c>
      <c r="AY19" s="78">
        <v>41879.6818421563</v>
      </c>
    </row>
    <row r="20" spans="1:51" x14ac:dyDescent="0.25">
      <c r="A20" s="89">
        <v>43586</v>
      </c>
      <c r="B20" s="90">
        <v>19</v>
      </c>
      <c r="C20" s="78">
        <v>36366.28650585944</v>
      </c>
      <c r="D20" s="78">
        <v>38445.869511718767</v>
      </c>
      <c r="E20" s="78">
        <v>21053.274531249986</v>
      </c>
      <c r="F20" s="78">
        <v>62829.175574218789</v>
      </c>
      <c r="G20" s="78">
        <v>28832.43314257812</v>
      </c>
      <c r="H20" s="78">
        <v>3153.3276113359407</v>
      </c>
      <c r="I20" s="78">
        <v>28654.119875976561</v>
      </c>
      <c r="J20" s="78">
        <v>142.6600456237793</v>
      </c>
      <c r="K20" s="78">
        <v>17412.235058593793</v>
      </c>
      <c r="L20" s="78">
        <v>11876.389813910577</v>
      </c>
      <c r="M20" s="78">
        <v>25180.471565937551</v>
      </c>
      <c r="N20" s="78">
        <v>13900.802369140611</v>
      </c>
      <c r="O20" s="78">
        <v>45551.823124625</v>
      </c>
      <c r="P20" s="78">
        <v>2147.3409326171895</v>
      </c>
      <c r="Q20" s="78">
        <v>30.412866592407223</v>
      </c>
      <c r="R20" s="78">
        <v>7269.8450073242093</v>
      </c>
      <c r="S20" s="78">
        <v>47386.471600000034</v>
      </c>
      <c r="T20" s="78">
        <v>19110.963180664065</v>
      </c>
      <c r="U20" s="78">
        <v>10144.699197265631</v>
      </c>
      <c r="V20" s="78">
        <v>72679.647929925573</v>
      </c>
      <c r="W20" s="78">
        <v>3824.6741699218755</v>
      </c>
      <c r="X20" s="78">
        <v>17060.091218457066</v>
      </c>
      <c r="Y20" s="78">
        <v>6730.920570312499</v>
      </c>
      <c r="Z20" s="78">
        <v>314.59768070068367</v>
      </c>
      <c r="AA20" s="78">
        <v>31120.480588120961</v>
      </c>
      <c r="AB20" s="78">
        <v>19365.715343749995</v>
      </c>
      <c r="AC20" s="78">
        <v>30123.189112637458</v>
      </c>
      <c r="AD20" s="78">
        <v>44568.349312499995</v>
      </c>
      <c r="AE20" s="78">
        <v>10108.137086914061</v>
      </c>
      <c r="AF20" s="78">
        <v>21.02775139112903</v>
      </c>
      <c r="AG20" s="78">
        <v>25655.342632812506</v>
      </c>
      <c r="AH20" s="78">
        <v>54649.349949218726</v>
      </c>
      <c r="AI20" s="78">
        <v>10271.428173828142</v>
      </c>
      <c r="AJ20" s="78">
        <v>66.309948730467909</v>
      </c>
      <c r="AK20" s="78">
        <v>3033.0578271484369</v>
      </c>
      <c r="AL20" s="78">
        <v>24315.573980468747</v>
      </c>
      <c r="AM20" s="78">
        <v>24173.921189765621</v>
      </c>
      <c r="AN20" s="78">
        <v>5638.8555419921895</v>
      </c>
      <c r="AO20" s="78">
        <v>43896.220252929699</v>
      </c>
      <c r="AP20" s="78">
        <v>279.43186545709807</v>
      </c>
      <c r="AQ20" s="78">
        <v>42454.189785156239</v>
      </c>
      <c r="AR20" s="78">
        <v>47958.031222187507</v>
      </c>
      <c r="AS20" s="78">
        <v>59762.831246093774</v>
      </c>
      <c r="AT20" s="78">
        <v>12818.650396484381</v>
      </c>
      <c r="AU20" s="78">
        <v>54794.165464843776</v>
      </c>
      <c r="AV20" s="78">
        <v>30752.539138671866</v>
      </c>
      <c r="AW20" s="78">
        <v>4212.7454695538127</v>
      </c>
      <c r="AX20" s="78">
        <v>50161.763876953155</v>
      </c>
      <c r="AY20" s="78">
        <v>45527.307531281265</v>
      </c>
    </row>
    <row r="21" spans="1:51" x14ac:dyDescent="0.25">
      <c r="A21" s="89">
        <v>43586</v>
      </c>
      <c r="B21" s="90">
        <v>20</v>
      </c>
      <c r="C21" s="78">
        <v>39170.057857421903</v>
      </c>
      <c r="D21" s="78">
        <v>41055.702320312514</v>
      </c>
      <c r="E21" s="78">
        <v>22809.004482421864</v>
      </c>
      <c r="F21" s="78">
        <v>66758.974710937589</v>
      </c>
      <c r="G21" s="78">
        <v>31784.151085937494</v>
      </c>
      <c r="H21" s="78">
        <v>3281.7534044453114</v>
      </c>
      <c r="I21" s="78">
        <v>29611.400367675757</v>
      </c>
      <c r="J21" s="78">
        <v>156.7054252624512</v>
      </c>
      <c r="K21" s="78">
        <v>18556.352880859395</v>
      </c>
      <c r="L21" s="78">
        <v>12538.490566840277</v>
      </c>
      <c r="M21" s="78">
        <v>26681.655737078134</v>
      </c>
      <c r="N21" s="78">
        <v>15004.486599609376</v>
      </c>
      <c r="O21" s="78">
        <v>47254.887014976564</v>
      </c>
      <c r="P21" s="78">
        <v>2284.9800195312505</v>
      </c>
      <c r="Q21" s="78">
        <v>30.655312061309807</v>
      </c>
      <c r="R21" s="78">
        <v>7943.6057128906177</v>
      </c>
      <c r="S21" s="78">
        <v>51424.980400000022</v>
      </c>
      <c r="T21" s="78">
        <v>20409.513478515637</v>
      </c>
      <c r="U21" s="78">
        <v>10919.17459570312</v>
      </c>
      <c r="V21" s="78">
        <v>79355.374992425583</v>
      </c>
      <c r="W21" s="78">
        <v>3892.6098388671894</v>
      </c>
      <c r="X21" s="78">
        <v>17710.859807562527</v>
      </c>
      <c r="Y21" s="78">
        <v>7749.4238847656279</v>
      </c>
      <c r="Z21" s="78">
        <v>334.00387963867189</v>
      </c>
      <c r="AA21" s="78">
        <v>33224.556685777257</v>
      </c>
      <c r="AB21" s="78">
        <v>19571.72244726562</v>
      </c>
      <c r="AC21" s="78">
        <v>32360.7172191262</v>
      </c>
      <c r="AD21" s="78">
        <v>48450.208167968762</v>
      </c>
      <c r="AE21" s="78">
        <v>10809.702894042974</v>
      </c>
      <c r="AF21" s="78">
        <v>21.02775139112903</v>
      </c>
      <c r="AG21" s="78">
        <v>27420.959875000008</v>
      </c>
      <c r="AH21" s="78">
        <v>59432.40919140623</v>
      </c>
      <c r="AI21" s="78">
        <v>10985.438769531251</v>
      </c>
      <c r="AJ21" s="78">
        <v>65.30040527343786</v>
      </c>
      <c r="AK21" s="78">
        <v>3275.5304003906244</v>
      </c>
      <c r="AL21" s="78">
        <v>26813.230312500003</v>
      </c>
      <c r="AM21" s="78">
        <v>26101.989164374983</v>
      </c>
      <c r="AN21" s="78">
        <v>6204.3273437499884</v>
      </c>
      <c r="AO21" s="78">
        <v>46928.838919433605</v>
      </c>
      <c r="AP21" s="78">
        <v>326.71310290527299</v>
      </c>
      <c r="AQ21" s="78">
        <v>43566.837121093755</v>
      </c>
      <c r="AR21" s="78">
        <v>51053.976295187524</v>
      </c>
      <c r="AS21" s="78">
        <v>65103.616841796887</v>
      </c>
      <c r="AT21" s="78">
        <v>13741.257335937496</v>
      </c>
      <c r="AU21" s="78">
        <v>58619.946425781258</v>
      </c>
      <c r="AV21" s="78">
        <v>34039.947679687481</v>
      </c>
      <c r="AW21" s="78">
        <v>4616.4816895292333</v>
      </c>
      <c r="AX21" s="78">
        <v>54883.041877441399</v>
      </c>
      <c r="AY21" s="78">
        <v>46860.493368874981</v>
      </c>
    </row>
    <row r="22" spans="1:51" x14ac:dyDescent="0.25">
      <c r="A22" s="89">
        <v>43586</v>
      </c>
      <c r="B22" s="90">
        <v>21</v>
      </c>
      <c r="C22" s="78">
        <v>38920.602726562523</v>
      </c>
      <c r="D22" s="78">
        <v>40860.73390625001</v>
      </c>
      <c r="E22" s="78">
        <v>22749.778974609359</v>
      </c>
      <c r="F22" s="78">
        <v>66802.061179687487</v>
      </c>
      <c r="G22" s="78">
        <v>31877.674517578143</v>
      </c>
      <c r="H22" s="78">
        <v>3294.7178336796906</v>
      </c>
      <c r="I22" s="78">
        <v>29337.438648437543</v>
      </c>
      <c r="J22" s="78">
        <v>142.37575531005848</v>
      </c>
      <c r="K22" s="78">
        <v>18650.253808593741</v>
      </c>
      <c r="L22" s="78">
        <v>12357.413655707456</v>
      </c>
      <c r="M22" s="78">
        <v>26726.455260671868</v>
      </c>
      <c r="N22" s="78">
        <v>14395.858648437499</v>
      </c>
      <c r="O22" s="78">
        <v>46593.497321617164</v>
      </c>
      <c r="P22" s="78">
        <v>2281.4804873046801</v>
      </c>
      <c r="Q22" s="78">
        <v>30.576268196105957</v>
      </c>
      <c r="R22" s="78">
        <v>7940.0723022460925</v>
      </c>
      <c r="S22" s="78">
        <v>51516.516900000017</v>
      </c>
      <c r="T22" s="78">
        <v>20013.08642773439</v>
      </c>
      <c r="U22" s="78">
        <v>10695.775205078142</v>
      </c>
      <c r="V22" s="78">
        <v>79222.939258050523</v>
      </c>
      <c r="W22" s="78">
        <v>3800.24333496094</v>
      </c>
      <c r="X22" s="78">
        <v>17707.14141220316</v>
      </c>
      <c r="Y22" s="78">
        <v>8005.3387128906306</v>
      </c>
      <c r="Z22" s="78">
        <v>353.58247971801757</v>
      </c>
      <c r="AA22" s="78">
        <v>32799.157640855359</v>
      </c>
      <c r="AB22" s="78">
        <v>19441.641767578105</v>
      </c>
      <c r="AC22" s="78">
        <v>31915.496489255991</v>
      </c>
      <c r="AD22" s="78">
        <v>48058.48489843752</v>
      </c>
      <c r="AE22" s="78">
        <v>10843.354272949238</v>
      </c>
      <c r="AF22" s="78">
        <v>21.02775139112903</v>
      </c>
      <c r="AG22" s="78">
        <v>27030.080789062493</v>
      </c>
      <c r="AH22" s="78">
        <v>59578.918824218723</v>
      </c>
      <c r="AI22" s="78">
        <v>10962.55473632812</v>
      </c>
      <c r="AJ22" s="78">
        <v>68.074983398435705</v>
      </c>
      <c r="AK22" s="78">
        <v>3247.6884326171867</v>
      </c>
      <c r="AL22" s="78">
        <v>27125.469199218755</v>
      </c>
      <c r="AM22" s="78">
        <v>25929.53264921872</v>
      </c>
      <c r="AN22" s="78">
        <v>6188.1402587890616</v>
      </c>
      <c r="AO22" s="78">
        <v>46780.457417968733</v>
      </c>
      <c r="AP22" s="78">
        <v>350.67244104003902</v>
      </c>
      <c r="AQ22" s="78">
        <v>43133.055369140515</v>
      </c>
      <c r="AR22" s="78">
        <v>51076.557943554697</v>
      </c>
      <c r="AS22" s="78">
        <v>65019.172667968713</v>
      </c>
      <c r="AT22" s="78">
        <v>13700.085708984387</v>
      </c>
      <c r="AU22" s="78">
        <v>58697.013718750044</v>
      </c>
      <c r="AV22" s="78">
        <v>33975.542234375025</v>
      </c>
      <c r="AW22" s="78">
        <v>4663.4810300067838</v>
      </c>
      <c r="AX22" s="78">
        <v>55153.193232421887</v>
      </c>
      <c r="AY22" s="78">
        <v>46206.918556046876</v>
      </c>
    </row>
    <row r="23" spans="1:51" x14ac:dyDescent="0.25">
      <c r="A23" s="89">
        <v>43586</v>
      </c>
      <c r="B23" s="90">
        <v>22</v>
      </c>
      <c r="C23" s="78">
        <v>37011.870226562518</v>
      </c>
      <c r="D23" s="78">
        <v>39700.216507812533</v>
      </c>
      <c r="E23" s="78">
        <v>21992.688623046877</v>
      </c>
      <c r="F23" s="78">
        <v>63863.529062499947</v>
      </c>
      <c r="G23" s="78">
        <v>30785.294726562519</v>
      </c>
      <c r="H23" s="78">
        <v>3377.298752249998</v>
      </c>
      <c r="I23" s="78">
        <v>28500.306589355438</v>
      </c>
      <c r="J23" s="78">
        <v>131.9914493560791</v>
      </c>
      <c r="K23" s="78">
        <v>18150.400146484397</v>
      </c>
      <c r="L23" s="78">
        <v>12476.790758246498</v>
      </c>
      <c r="M23" s="78">
        <v>26351.725015250013</v>
      </c>
      <c r="N23" s="78">
        <v>13169.96048632812</v>
      </c>
      <c r="O23" s="78">
        <v>45033.699713804643</v>
      </c>
      <c r="P23" s="78">
        <v>2246.1612656250009</v>
      </c>
      <c r="Q23" s="78">
        <v>29.874037265777584</v>
      </c>
      <c r="R23" s="78">
        <v>7762.7446411132787</v>
      </c>
      <c r="S23" s="78">
        <v>51014.77439999998</v>
      </c>
      <c r="T23" s="78">
        <v>18730.13039648439</v>
      </c>
      <c r="U23" s="78">
        <v>9772.1638164062479</v>
      </c>
      <c r="V23" s="78">
        <v>76393.127699456789</v>
      </c>
      <c r="W23" s="78">
        <v>3803.2814941406195</v>
      </c>
      <c r="X23" s="78">
        <v>17496.642381074187</v>
      </c>
      <c r="Y23" s="78">
        <v>7677.5243359374927</v>
      </c>
      <c r="Z23" s="78">
        <v>334.03082990112307</v>
      </c>
      <c r="AA23" s="78">
        <v>31298.029734605363</v>
      </c>
      <c r="AB23" s="78">
        <v>18691.648781250016</v>
      </c>
      <c r="AC23" s="78">
        <v>30265.100408140097</v>
      </c>
      <c r="AD23" s="78">
        <v>46778.877113281203</v>
      </c>
      <c r="AE23" s="78">
        <v>10758.828129882806</v>
      </c>
      <c r="AF23" s="78">
        <v>21.02775139112903</v>
      </c>
      <c r="AG23" s="78">
        <v>26627.735839843746</v>
      </c>
      <c r="AH23" s="78">
        <v>58161.834277343776</v>
      </c>
      <c r="AI23" s="78">
        <v>10739.27954101563</v>
      </c>
      <c r="AJ23" s="78">
        <v>68.495942871093945</v>
      </c>
      <c r="AK23" s="78">
        <v>3154.8332299804692</v>
      </c>
      <c r="AL23" s="78">
        <v>26462.016455078123</v>
      </c>
      <c r="AM23" s="78">
        <v>25119.404917343745</v>
      </c>
      <c r="AN23" s="78">
        <v>5970.4964843750113</v>
      </c>
      <c r="AO23" s="78">
        <v>45842.550739746112</v>
      </c>
      <c r="AP23" s="78">
        <v>313.48755053710903</v>
      </c>
      <c r="AQ23" s="78">
        <v>42066.067760742153</v>
      </c>
      <c r="AR23" s="78">
        <v>50072.008285906224</v>
      </c>
      <c r="AS23" s="78">
        <v>62903.964958984368</v>
      </c>
      <c r="AT23" s="78">
        <v>13315.407767578121</v>
      </c>
      <c r="AU23" s="78">
        <v>57148.872466796915</v>
      </c>
      <c r="AV23" s="78">
        <v>33136.750515625034</v>
      </c>
      <c r="AW23" s="78">
        <v>4545.4869349519649</v>
      </c>
      <c r="AX23" s="78">
        <v>54292.052724609392</v>
      </c>
      <c r="AY23" s="78">
        <v>45072.277483656362</v>
      </c>
    </row>
    <row r="24" spans="1:51" x14ac:dyDescent="0.25">
      <c r="A24" s="89">
        <v>43586</v>
      </c>
      <c r="B24" s="90">
        <v>23</v>
      </c>
      <c r="C24" s="78">
        <v>33454.911919921869</v>
      </c>
      <c r="D24" s="78">
        <v>36433.100656249997</v>
      </c>
      <c r="E24" s="78">
        <v>19671.463886718757</v>
      </c>
      <c r="F24" s="78">
        <v>57595.790753906258</v>
      </c>
      <c r="G24" s="78">
        <v>26974.282322265608</v>
      </c>
      <c r="H24" s="78">
        <v>3340.4122077187471</v>
      </c>
      <c r="I24" s="78">
        <v>26371.512721679683</v>
      </c>
      <c r="J24" s="78">
        <v>117.390588760376</v>
      </c>
      <c r="K24" s="78">
        <v>16973.286132812511</v>
      </c>
      <c r="L24" s="78">
        <v>11942.18803266059</v>
      </c>
      <c r="M24" s="78">
        <v>25608.437596078136</v>
      </c>
      <c r="N24" s="78">
        <v>11965.871589843748</v>
      </c>
      <c r="O24" s="78">
        <v>42062.951426710933</v>
      </c>
      <c r="P24" s="78">
        <v>2039.3935898437503</v>
      </c>
      <c r="Q24" s="78">
        <v>30.406965255737308</v>
      </c>
      <c r="R24" s="78">
        <v>6974.6526855468701</v>
      </c>
      <c r="S24" s="78">
        <v>47028.326200000003</v>
      </c>
      <c r="T24" s="78">
        <v>16538.401742187521</v>
      </c>
      <c r="U24" s="78">
        <v>8487.4048056640695</v>
      </c>
      <c r="V24" s="78">
        <v>69062.159449456813</v>
      </c>
      <c r="W24" s="78">
        <v>3614.0425537109313</v>
      </c>
      <c r="X24" s="78">
        <v>16363.5661663555</v>
      </c>
      <c r="Y24" s="78">
        <v>6906.1054980468944</v>
      </c>
      <c r="Z24" s="78">
        <v>345.34876554565426</v>
      </c>
      <c r="AA24" s="78">
        <v>28508.139805894458</v>
      </c>
      <c r="AB24" s="78">
        <v>17822.160187499991</v>
      </c>
      <c r="AC24" s="78">
        <v>27330.819638532241</v>
      </c>
      <c r="AD24" s="78">
        <v>42303.858074218741</v>
      </c>
      <c r="AE24" s="78">
        <v>10327.04092333986</v>
      </c>
      <c r="AF24" s="78">
        <v>21.02775139112903</v>
      </c>
      <c r="AG24" s="78">
        <v>24518.003644531247</v>
      </c>
      <c r="AH24" s="78">
        <v>53694.861070312523</v>
      </c>
      <c r="AI24" s="78">
        <v>9995.5218261718928</v>
      </c>
      <c r="AJ24" s="78">
        <v>62.836219482422194</v>
      </c>
      <c r="AK24" s="78">
        <v>2937.3104931640628</v>
      </c>
      <c r="AL24" s="78">
        <v>23832.403779296881</v>
      </c>
      <c r="AM24" s="78">
        <v>22764.213318359347</v>
      </c>
      <c r="AN24" s="78">
        <v>5302.2023681640712</v>
      </c>
      <c r="AO24" s="78">
        <v>42224.572064941422</v>
      </c>
      <c r="AP24" s="78">
        <v>270.90519677734403</v>
      </c>
      <c r="AQ24" s="78">
        <v>40183.329632812449</v>
      </c>
      <c r="AR24" s="78">
        <v>46537.777273234373</v>
      </c>
      <c r="AS24" s="78">
        <v>58002.429225585904</v>
      </c>
      <c r="AT24" s="78">
        <v>12787.743761718755</v>
      </c>
      <c r="AU24" s="78">
        <v>52444.210519531283</v>
      </c>
      <c r="AV24" s="78">
        <v>30260.264605468758</v>
      </c>
      <c r="AW24" s="78">
        <v>4104.7248916967428</v>
      </c>
      <c r="AX24" s="78">
        <v>49198.486596679708</v>
      </c>
      <c r="AY24" s="78">
        <v>42540.243056046849</v>
      </c>
    </row>
    <row r="25" spans="1:51" x14ac:dyDescent="0.25">
      <c r="A25" s="89">
        <v>43586</v>
      </c>
      <c r="B25" s="90">
        <v>24</v>
      </c>
      <c r="C25" s="78">
        <v>29449.053244140618</v>
      </c>
      <c r="D25" s="78">
        <v>32350.047847656257</v>
      </c>
      <c r="E25" s="78">
        <v>16939.939511718767</v>
      </c>
      <c r="F25" s="78">
        <v>50271.92632812501</v>
      </c>
      <c r="G25" s="78">
        <v>23425.288187500035</v>
      </c>
      <c r="H25" s="78">
        <v>3559.6553038281195</v>
      </c>
      <c r="I25" s="78">
        <v>24213.682610839827</v>
      </c>
      <c r="J25" s="78">
        <v>104.02004814147951</v>
      </c>
      <c r="K25" s="78">
        <v>15137.753027343777</v>
      </c>
      <c r="L25" s="78">
        <v>11340.83042328557</v>
      </c>
      <c r="M25" s="78">
        <v>23844.808355718778</v>
      </c>
      <c r="N25" s="78">
        <v>11163.950064453118</v>
      </c>
      <c r="O25" s="78">
        <v>37732.618912054706</v>
      </c>
      <c r="P25" s="78">
        <v>2057.6593076171898</v>
      </c>
      <c r="Q25" s="78">
        <v>29.569762706756592</v>
      </c>
      <c r="R25" s="78">
        <v>6014.8188842773516</v>
      </c>
      <c r="S25" s="78">
        <v>41323.428400000012</v>
      </c>
      <c r="T25" s="78">
        <v>14437.857474609367</v>
      </c>
      <c r="U25" s="78">
        <v>7296.9127060546798</v>
      </c>
      <c r="V25" s="78">
        <v>59212.754207269267</v>
      </c>
      <c r="W25" s="78">
        <v>3361.75830078125</v>
      </c>
      <c r="X25" s="78">
        <v>14889.475792000001</v>
      </c>
      <c r="Y25" s="78">
        <v>6453.912812499997</v>
      </c>
      <c r="Z25" s="78">
        <v>357.42835361938472</v>
      </c>
      <c r="AA25" s="78">
        <v>25327.481369371035</v>
      </c>
      <c r="AB25" s="78">
        <v>16734.909445312496</v>
      </c>
      <c r="AC25" s="78">
        <v>24087.487014025344</v>
      </c>
      <c r="AD25" s="78">
        <v>36661.308179687519</v>
      </c>
      <c r="AE25" s="78">
        <v>9306.6395009765674</v>
      </c>
      <c r="AF25" s="78">
        <v>21.02775139112903</v>
      </c>
      <c r="AG25" s="78">
        <v>21140.760597656255</v>
      </c>
      <c r="AH25" s="78">
        <v>45805.005054687448</v>
      </c>
      <c r="AI25" s="78">
        <v>9066.8516601562606</v>
      </c>
      <c r="AJ25" s="78">
        <v>63.433191650391166</v>
      </c>
      <c r="AK25" s="78">
        <v>2751.2497534179683</v>
      </c>
      <c r="AL25" s="78">
        <v>20301.851083984373</v>
      </c>
      <c r="AM25" s="78">
        <v>19905.696017968763</v>
      </c>
      <c r="AN25" s="78">
        <v>4371.2783691406203</v>
      </c>
      <c r="AO25" s="78">
        <v>37501.425585449229</v>
      </c>
      <c r="AP25" s="78">
        <v>225.22104113769612</v>
      </c>
      <c r="AQ25" s="78">
        <v>37469.239104492168</v>
      </c>
      <c r="AR25" s="78">
        <v>41186.610037492217</v>
      </c>
      <c r="AS25" s="78">
        <v>50631.389317382818</v>
      </c>
      <c r="AT25" s="78">
        <v>12386.876878906254</v>
      </c>
      <c r="AU25" s="78">
        <v>46551.073255859366</v>
      </c>
      <c r="AV25" s="78">
        <v>25764.905580078143</v>
      </c>
      <c r="AW25" s="78">
        <v>4307.1939908527465</v>
      </c>
      <c r="AX25" s="78">
        <v>42186.899758300788</v>
      </c>
      <c r="AY25" s="78">
        <v>39112.50270903128</v>
      </c>
    </row>
    <row r="26" spans="1:51" x14ac:dyDescent="0.25">
      <c r="A26" s="89">
        <v>43587</v>
      </c>
      <c r="B26" s="90">
        <v>1</v>
      </c>
      <c r="C26" s="78">
        <v>26078.842343749995</v>
      </c>
      <c r="D26" s="78">
        <v>28417.839748046885</v>
      </c>
      <c r="E26" s="78">
        <v>14556.427861328129</v>
      </c>
      <c r="F26" s="78">
        <v>43721.049642578124</v>
      </c>
      <c r="G26" s="78">
        <v>19289.723857421934</v>
      </c>
      <c r="H26" s="78">
        <v>3580.8195760156168</v>
      </c>
      <c r="I26" s="78">
        <v>21814.073161621105</v>
      </c>
      <c r="J26" s="78">
        <v>93.630342483520593</v>
      </c>
      <c r="K26" s="78">
        <v>13245.524267578117</v>
      </c>
      <c r="L26" s="78">
        <v>10905.106335394965</v>
      </c>
      <c r="M26" s="78">
        <v>23320.904023031271</v>
      </c>
      <c r="N26" s="78">
        <v>10155.970249999997</v>
      </c>
      <c r="O26" s="78">
        <v>33234.722758289041</v>
      </c>
      <c r="P26" s="78">
        <v>2483.7250595703099</v>
      </c>
      <c r="Q26" s="78">
        <v>28.842238903045661</v>
      </c>
      <c r="R26" s="78">
        <v>5017.0714904785164</v>
      </c>
      <c r="S26" s="78">
        <v>35480.0478</v>
      </c>
      <c r="T26" s="78">
        <v>12857.672939453123</v>
      </c>
      <c r="U26" s="78">
        <v>6516.0746582031297</v>
      </c>
      <c r="V26" s="78">
        <v>49904.932605706766</v>
      </c>
      <c r="W26" s="78">
        <v>3202.8197509765623</v>
      </c>
      <c r="X26" s="78">
        <v>13057.826784960927</v>
      </c>
      <c r="Y26" s="78">
        <v>7261.1205234375011</v>
      </c>
      <c r="Z26" s="78">
        <v>379.77893546752932</v>
      </c>
      <c r="AA26" s="78">
        <v>22095.322556870993</v>
      </c>
      <c r="AB26" s="78">
        <v>15558.228478515628</v>
      </c>
      <c r="AC26" s="78">
        <v>20924.520859875734</v>
      </c>
      <c r="AD26" s="78">
        <v>30875.877113281247</v>
      </c>
      <c r="AE26" s="78">
        <v>8674.7909130859207</v>
      </c>
      <c r="AF26" s="78">
        <v>21.02775139112903</v>
      </c>
      <c r="AG26" s="78">
        <v>17955.70276171876</v>
      </c>
      <c r="AH26" s="78">
        <v>37632.793117187503</v>
      </c>
      <c r="AI26" s="78">
        <v>8318.9560546874891</v>
      </c>
      <c r="AJ26" s="78">
        <v>60.848588378906015</v>
      </c>
      <c r="AK26" s="78">
        <v>2688.5292797851571</v>
      </c>
      <c r="AL26" s="78">
        <v>16568.573808593752</v>
      </c>
      <c r="AM26" s="78">
        <v>16910.990607812495</v>
      </c>
      <c r="AN26" s="78">
        <v>3437.6218505859288</v>
      </c>
      <c r="AO26" s="78">
        <v>32181.222431152339</v>
      </c>
      <c r="AP26" s="78">
        <v>226.05945373535201</v>
      </c>
      <c r="AQ26" s="78">
        <v>34077.385814453126</v>
      </c>
      <c r="AR26" s="78">
        <v>35683.221685828146</v>
      </c>
      <c r="AS26" s="78">
        <v>42251.574428710934</v>
      </c>
      <c r="AT26" s="78">
        <v>11675.414513671876</v>
      </c>
      <c r="AU26" s="78">
        <v>40546.96906835938</v>
      </c>
      <c r="AV26" s="78">
        <v>21747.12535742189</v>
      </c>
      <c r="AW26" s="78">
        <v>4681.5334541713019</v>
      </c>
      <c r="AX26" s="78">
        <v>34736.901184082039</v>
      </c>
      <c r="AY26" s="78">
        <v>35893.09066126556</v>
      </c>
    </row>
    <row r="27" spans="1:51" x14ac:dyDescent="0.25">
      <c r="A27" s="89">
        <v>43587</v>
      </c>
      <c r="B27" s="90">
        <v>2</v>
      </c>
      <c r="C27" s="78">
        <v>24174.579476562489</v>
      </c>
      <c r="D27" s="78">
        <v>24968.208767578111</v>
      </c>
      <c r="E27" s="78">
        <v>12889.851723632821</v>
      </c>
      <c r="F27" s="78">
        <v>39596.495027343786</v>
      </c>
      <c r="G27" s="78">
        <v>16529.526904296894</v>
      </c>
      <c r="H27" s="78">
        <v>3512.6860519687489</v>
      </c>
      <c r="I27" s="78">
        <v>19973.574790527353</v>
      </c>
      <c r="J27" s="78">
        <v>86.573186874389592</v>
      </c>
      <c r="K27" s="78">
        <v>11681.693188476573</v>
      </c>
      <c r="L27" s="78">
        <v>10611.769065863706</v>
      </c>
      <c r="M27" s="78">
        <v>22605.080558468762</v>
      </c>
      <c r="N27" s="78">
        <v>9354.3660624999866</v>
      </c>
      <c r="O27" s="78">
        <v>29862.298349906268</v>
      </c>
      <c r="P27" s="78">
        <v>2418.6064814453093</v>
      </c>
      <c r="Q27" s="78">
        <v>28.752990722656257</v>
      </c>
      <c r="R27" s="78">
        <v>4285.550134277345</v>
      </c>
      <c r="S27" s="78">
        <v>30414.366999999995</v>
      </c>
      <c r="T27" s="78">
        <v>12035.239881835943</v>
      </c>
      <c r="U27" s="78">
        <v>5962.5184384765589</v>
      </c>
      <c r="V27" s="78">
        <v>43037.536646722445</v>
      </c>
      <c r="W27" s="78">
        <v>2834.1577392578133</v>
      </c>
      <c r="X27" s="78">
        <v>12409.322437382802</v>
      </c>
      <c r="Y27" s="78">
        <v>6760.966357421883</v>
      </c>
      <c r="Z27" s="78">
        <v>339.46608041381842</v>
      </c>
      <c r="AA27" s="78">
        <v>19336.866926988147</v>
      </c>
      <c r="AB27" s="78">
        <v>14663.43651953124</v>
      </c>
      <c r="AC27" s="78">
        <v>18890.75473941008</v>
      </c>
      <c r="AD27" s="78">
        <v>26633.083867187535</v>
      </c>
      <c r="AE27" s="78">
        <v>8077.2078642577853</v>
      </c>
      <c r="AF27" s="78">
        <v>21.02775139112903</v>
      </c>
      <c r="AG27" s="78">
        <v>15587.396234375001</v>
      </c>
      <c r="AH27" s="78">
        <v>31859.144218750029</v>
      </c>
      <c r="AI27" s="78">
        <v>7550.8125488281312</v>
      </c>
      <c r="AJ27" s="78">
        <v>62.156931640625004</v>
      </c>
      <c r="AK27" s="78">
        <v>2658.8969995117177</v>
      </c>
      <c r="AL27" s="78">
        <v>13611.055216796871</v>
      </c>
      <c r="AM27" s="78">
        <v>14717.389232421878</v>
      </c>
      <c r="AN27" s="78">
        <v>2764.7807128906197</v>
      </c>
      <c r="AO27" s="78">
        <v>28067.466787597634</v>
      </c>
      <c r="AP27" s="78">
        <v>203.02935644531209</v>
      </c>
      <c r="AQ27" s="78">
        <v>31643.74215332024</v>
      </c>
      <c r="AR27" s="78">
        <v>31349.57609655468</v>
      </c>
      <c r="AS27" s="78">
        <v>35908.981107421867</v>
      </c>
      <c r="AT27" s="78">
        <v>11182.465037109387</v>
      </c>
      <c r="AU27" s="78">
        <v>36147.440388671857</v>
      </c>
      <c r="AV27" s="78">
        <v>18426.780457031273</v>
      </c>
      <c r="AW27" s="78">
        <v>4333.3979832404157</v>
      </c>
      <c r="AX27" s="78">
        <v>29149.198856201168</v>
      </c>
      <c r="AY27" s="78">
        <v>33738.382647187536</v>
      </c>
    </row>
    <row r="28" spans="1:51" x14ac:dyDescent="0.25">
      <c r="A28" s="89">
        <v>43587</v>
      </c>
      <c r="B28" s="90">
        <v>3</v>
      </c>
      <c r="C28" s="78">
        <v>23189.408296874975</v>
      </c>
      <c r="D28" s="78">
        <v>23003.354958984342</v>
      </c>
      <c r="E28" s="78">
        <v>11951.625688476575</v>
      </c>
      <c r="F28" s="78">
        <v>37301.298978515661</v>
      </c>
      <c r="G28" s="78">
        <v>14861.858632812487</v>
      </c>
      <c r="H28" s="78">
        <v>3551.3043295625007</v>
      </c>
      <c r="I28" s="78">
        <v>18933.615696289067</v>
      </c>
      <c r="J28" s="78">
        <v>81.0372314453125</v>
      </c>
      <c r="K28" s="78">
        <v>10907.954516601554</v>
      </c>
      <c r="L28" s="78">
        <v>10292.114893012138</v>
      </c>
      <c r="M28" s="78">
        <v>22253.761057890628</v>
      </c>
      <c r="N28" s="78">
        <v>8723.536880859363</v>
      </c>
      <c r="O28" s="78">
        <v>28119.821663656247</v>
      </c>
      <c r="P28" s="78">
        <v>1932.5652851562495</v>
      </c>
      <c r="Q28" s="78">
        <v>28.617650985717788</v>
      </c>
      <c r="R28" s="78">
        <v>3878.7288574218746</v>
      </c>
      <c r="S28" s="78">
        <v>27368.543699999998</v>
      </c>
      <c r="T28" s="78">
        <v>11565.334916015643</v>
      </c>
      <c r="U28" s="78">
        <v>5712.6581328124903</v>
      </c>
      <c r="V28" s="78">
        <v>39045.822334222408</v>
      </c>
      <c r="W28" s="78">
        <v>2833.2154785156254</v>
      </c>
      <c r="X28" s="78">
        <v>11681.913648609398</v>
      </c>
      <c r="Y28" s="78">
        <v>6230.9769101562579</v>
      </c>
      <c r="Z28" s="78">
        <v>356.09157868041984</v>
      </c>
      <c r="AA28" s="78">
        <v>17798.001357652221</v>
      </c>
      <c r="AB28" s="78">
        <v>14305.087614257816</v>
      </c>
      <c r="AC28" s="78">
        <v>17936.954224917001</v>
      </c>
      <c r="AD28" s="78">
        <v>24090.402609374974</v>
      </c>
      <c r="AE28" s="78">
        <v>7692.0313974609471</v>
      </c>
      <c r="AF28" s="78">
        <v>21.02775139112903</v>
      </c>
      <c r="AG28" s="78">
        <v>14223.296183593751</v>
      </c>
      <c r="AH28" s="78">
        <v>28640.850925781273</v>
      </c>
      <c r="AI28" s="78">
        <v>7119.7401123046893</v>
      </c>
      <c r="AJ28" s="78">
        <v>60.767966308593941</v>
      </c>
      <c r="AK28" s="78">
        <v>2626.2858984374998</v>
      </c>
      <c r="AL28" s="78">
        <v>12027.51101171874</v>
      </c>
      <c r="AM28" s="78">
        <v>13518.483013906258</v>
      </c>
      <c r="AN28" s="78">
        <v>2410.7236816406194</v>
      </c>
      <c r="AO28" s="78">
        <v>25685.155580078124</v>
      </c>
      <c r="AP28" s="78">
        <v>168.11699047851488</v>
      </c>
      <c r="AQ28" s="78">
        <v>30247.153057617146</v>
      </c>
      <c r="AR28" s="78">
        <v>28802.447946105436</v>
      </c>
      <c r="AS28" s="78">
        <v>32223.986732421901</v>
      </c>
      <c r="AT28" s="78">
        <v>10819.553777343737</v>
      </c>
      <c r="AU28" s="78">
        <v>33919.583783203132</v>
      </c>
      <c r="AV28" s="78">
        <v>16116.971988281255</v>
      </c>
      <c r="AW28" s="78">
        <v>3180.9702959438191</v>
      </c>
      <c r="AX28" s="78">
        <v>25825.622021484367</v>
      </c>
      <c r="AY28" s="78">
        <v>32650.465234453193</v>
      </c>
    </row>
    <row r="29" spans="1:51" x14ac:dyDescent="0.25">
      <c r="A29" s="89">
        <v>43587</v>
      </c>
      <c r="B29" s="90">
        <v>4</v>
      </c>
      <c r="C29" s="78">
        <v>22350.958052734397</v>
      </c>
      <c r="D29" s="78">
        <v>22170.343455078142</v>
      </c>
      <c r="E29" s="78">
        <v>11671.766030273431</v>
      </c>
      <c r="F29" s="78">
        <v>36209.682445312508</v>
      </c>
      <c r="G29" s="78">
        <v>14248.00103906255</v>
      </c>
      <c r="H29" s="78">
        <v>3648.0059295000042</v>
      </c>
      <c r="I29" s="78">
        <v>18476.278821777341</v>
      </c>
      <c r="J29" s="78">
        <v>80.923349380493107</v>
      </c>
      <c r="K29" s="78">
        <v>10280.764135742213</v>
      </c>
      <c r="L29" s="78">
        <v>10492.285463324635</v>
      </c>
      <c r="M29" s="78">
        <v>21661.684741578123</v>
      </c>
      <c r="N29" s="78">
        <v>8963.1804589843796</v>
      </c>
      <c r="O29" s="78">
        <v>27268.810923960958</v>
      </c>
      <c r="P29" s="78">
        <v>1590.2386308593682</v>
      </c>
      <c r="Q29" s="78">
        <v>28.261703014373779</v>
      </c>
      <c r="R29" s="78">
        <v>3604.2574951171887</v>
      </c>
      <c r="S29" s="78">
        <v>25855.455899999994</v>
      </c>
      <c r="T29" s="78">
        <v>11362.596083984392</v>
      </c>
      <c r="U29" s="78">
        <v>5522.2706386718692</v>
      </c>
      <c r="V29" s="78">
        <v>37533.421277581787</v>
      </c>
      <c r="W29" s="78">
        <v>2773.4166870117178</v>
      </c>
      <c r="X29" s="78">
        <v>11539.725613320297</v>
      </c>
      <c r="Y29" s="78">
        <v>6348.4549843750128</v>
      </c>
      <c r="Z29" s="78">
        <v>366.43822344970704</v>
      </c>
      <c r="AA29" s="78">
        <v>16936.359832261591</v>
      </c>
      <c r="AB29" s="78">
        <v>14261.757221679691</v>
      </c>
      <c r="AC29" s="78">
        <v>17688.794124527649</v>
      </c>
      <c r="AD29" s="78">
        <v>23298.312007812514</v>
      </c>
      <c r="AE29" s="78">
        <v>7524.4015966796778</v>
      </c>
      <c r="AF29" s="78">
        <v>21.02775139112903</v>
      </c>
      <c r="AG29" s="78">
        <v>13448.586828125002</v>
      </c>
      <c r="AH29" s="78">
        <v>27216.004523437492</v>
      </c>
      <c r="AI29" s="78">
        <v>6935.067700195309</v>
      </c>
      <c r="AJ29" s="78">
        <v>60.368696289062115</v>
      </c>
      <c r="AK29" s="78">
        <v>2588.2863354492183</v>
      </c>
      <c r="AL29" s="78">
        <v>11285.146110351568</v>
      </c>
      <c r="AM29" s="78">
        <v>13292.066085390634</v>
      </c>
      <c r="AN29" s="78">
        <v>2252.3608764648452</v>
      </c>
      <c r="AO29" s="78">
        <v>24503.596485351569</v>
      </c>
      <c r="AP29" s="78">
        <v>172.52657275390587</v>
      </c>
      <c r="AQ29" s="78">
        <v>29603.638005859364</v>
      </c>
      <c r="AR29" s="78">
        <v>27839.902689433591</v>
      </c>
      <c r="AS29" s="78">
        <v>30185.255833007814</v>
      </c>
      <c r="AT29" s="78">
        <v>10702.559500000001</v>
      </c>
      <c r="AU29" s="78">
        <v>32917.623097656266</v>
      </c>
      <c r="AV29" s="78">
        <v>14549.996357421862</v>
      </c>
      <c r="AW29" s="78">
        <v>2391.2929779647793</v>
      </c>
      <c r="AX29" s="78">
        <v>24599.211766357443</v>
      </c>
      <c r="AY29" s="78">
        <v>32224.417467093775</v>
      </c>
    </row>
    <row r="30" spans="1:51" x14ac:dyDescent="0.25">
      <c r="A30" s="89">
        <v>43587</v>
      </c>
      <c r="B30" s="90">
        <v>5</v>
      </c>
      <c r="C30" s="78">
        <v>22279.445273437494</v>
      </c>
      <c r="D30" s="78">
        <v>22104.688025390609</v>
      </c>
      <c r="E30" s="78">
        <v>11577.418320312507</v>
      </c>
      <c r="F30" s="78">
        <v>35727.282197265609</v>
      </c>
      <c r="G30" s="78">
        <v>14135.294441406253</v>
      </c>
      <c r="H30" s="78">
        <v>3584.0707169531324</v>
      </c>
      <c r="I30" s="78">
        <v>18396.708728027366</v>
      </c>
      <c r="J30" s="78">
        <v>74.077932357788114</v>
      </c>
      <c r="K30" s="78">
        <v>10099.932397460927</v>
      </c>
      <c r="L30" s="78">
        <v>10560.561634223084</v>
      </c>
      <c r="M30" s="78">
        <v>21983.406224703129</v>
      </c>
      <c r="N30" s="78">
        <v>8751.1307246093693</v>
      </c>
      <c r="O30" s="78">
        <v>27123.947527453125</v>
      </c>
      <c r="P30" s="78">
        <v>2097.1042226562508</v>
      </c>
      <c r="Q30" s="78">
        <v>28.386321067810062</v>
      </c>
      <c r="R30" s="78">
        <v>3556.9058837890639</v>
      </c>
      <c r="S30" s="78">
        <v>25086.451900000007</v>
      </c>
      <c r="T30" s="78">
        <v>11350.820283203146</v>
      </c>
      <c r="U30" s="78">
        <v>5564.6869033203102</v>
      </c>
      <c r="V30" s="78">
        <v>36992.926886956775</v>
      </c>
      <c r="W30" s="78">
        <v>2692.3197998046885</v>
      </c>
      <c r="X30" s="78">
        <v>10442.333639234379</v>
      </c>
      <c r="Y30" s="78">
        <v>7388.0548261718786</v>
      </c>
      <c r="Z30" s="78">
        <v>349.72214490966792</v>
      </c>
      <c r="AA30" s="78">
        <v>16838.303666245974</v>
      </c>
      <c r="AB30" s="78">
        <v>14291.148870117195</v>
      </c>
      <c r="AC30" s="78">
        <v>17723.876352655323</v>
      </c>
      <c r="AD30" s="78">
        <v>22969.542457031232</v>
      </c>
      <c r="AE30" s="78">
        <v>7448.8661826171801</v>
      </c>
      <c r="AF30" s="78">
        <v>21.02775139112903</v>
      </c>
      <c r="AG30" s="78">
        <v>13314.744585937502</v>
      </c>
      <c r="AH30" s="78">
        <v>26470.695800781254</v>
      </c>
      <c r="AI30" s="78">
        <v>6890.3326171874996</v>
      </c>
      <c r="AJ30" s="78">
        <v>60.408556152343067</v>
      </c>
      <c r="AK30" s="78">
        <v>2583.6019018554675</v>
      </c>
      <c r="AL30" s="78">
        <v>11175.171383789064</v>
      </c>
      <c r="AM30" s="78">
        <v>13065.810485078131</v>
      </c>
      <c r="AN30" s="78">
        <v>2165.4755981445351</v>
      </c>
      <c r="AO30" s="78">
        <v>24242.241714843756</v>
      </c>
      <c r="AP30" s="78">
        <v>172.25512048339795</v>
      </c>
      <c r="AQ30" s="78">
        <v>29309.232423828118</v>
      </c>
      <c r="AR30" s="78">
        <v>27355.216420265624</v>
      </c>
      <c r="AS30" s="78">
        <v>29979.609427734384</v>
      </c>
      <c r="AT30" s="78">
        <v>10660.215285156233</v>
      </c>
      <c r="AU30" s="78">
        <v>32478.042070312516</v>
      </c>
      <c r="AV30" s="78">
        <v>14635.729142578115</v>
      </c>
      <c r="AW30" s="78">
        <v>1957.4958327529864</v>
      </c>
      <c r="AX30" s="78">
        <v>24267.002342529315</v>
      </c>
      <c r="AY30" s="78">
        <v>32198.765289687475</v>
      </c>
    </row>
    <row r="31" spans="1:51" x14ac:dyDescent="0.25">
      <c r="A31" s="89">
        <v>43587</v>
      </c>
      <c r="B31" s="90">
        <v>6</v>
      </c>
      <c r="C31" s="78">
        <v>22968.219927734401</v>
      </c>
      <c r="D31" s="78">
        <v>23656.158767578116</v>
      </c>
      <c r="E31" s="78">
        <v>11920.208969726569</v>
      </c>
      <c r="F31" s="78">
        <v>36802.008619140637</v>
      </c>
      <c r="G31" s="78">
        <v>15142.576765625063</v>
      </c>
      <c r="H31" s="78">
        <v>3478.6933924218788</v>
      </c>
      <c r="I31" s="78">
        <v>19203.262457031244</v>
      </c>
      <c r="J31" s="78">
        <v>76.346229553222599</v>
      </c>
      <c r="K31" s="78">
        <v>10526.666967773437</v>
      </c>
      <c r="L31" s="78">
        <v>10983.581922309017</v>
      </c>
      <c r="M31" s="78">
        <v>22188.991435546886</v>
      </c>
      <c r="N31" s="78">
        <v>9054.1257363281293</v>
      </c>
      <c r="O31" s="78">
        <v>28271.465775656237</v>
      </c>
      <c r="P31" s="78">
        <v>1909.3672558593803</v>
      </c>
      <c r="Q31" s="78">
        <v>27.908202648162838</v>
      </c>
      <c r="R31" s="78">
        <v>3797.7074584960956</v>
      </c>
      <c r="S31" s="78">
        <v>25747.384700000002</v>
      </c>
      <c r="T31" s="78">
        <v>11842.122286132811</v>
      </c>
      <c r="U31" s="78">
        <v>5874.9889541015609</v>
      </c>
      <c r="V31" s="78">
        <v>38566.096390863022</v>
      </c>
      <c r="W31" s="78">
        <v>3010.789575195312</v>
      </c>
      <c r="X31" s="78">
        <v>10601.16995771875</v>
      </c>
      <c r="Y31" s="78">
        <v>8384.8827480468699</v>
      </c>
      <c r="Z31" s="78">
        <v>352.24493978271494</v>
      </c>
      <c r="AA31" s="78">
        <v>17698.814695542856</v>
      </c>
      <c r="AB31" s="78">
        <v>14777.829047851563</v>
      </c>
      <c r="AC31" s="78">
        <v>18178.257196901937</v>
      </c>
      <c r="AD31" s="78">
        <v>24154.885806640632</v>
      </c>
      <c r="AE31" s="78">
        <v>7782.1366357421803</v>
      </c>
      <c r="AF31" s="78">
        <v>21.02775139112903</v>
      </c>
      <c r="AG31" s="78">
        <v>13912.193316406247</v>
      </c>
      <c r="AH31" s="78">
        <v>27729.122675781247</v>
      </c>
      <c r="AI31" s="78">
        <v>7263.3260253906392</v>
      </c>
      <c r="AJ31" s="78">
        <v>64.599624267578179</v>
      </c>
      <c r="AK31" s="78">
        <v>2580.3559643554681</v>
      </c>
      <c r="AL31" s="78">
        <v>11923.206724609381</v>
      </c>
      <c r="AM31" s="78">
        <v>13575.867801445325</v>
      </c>
      <c r="AN31" s="78">
        <v>2361.38068847656</v>
      </c>
      <c r="AO31" s="78">
        <v>25429.060947753926</v>
      </c>
      <c r="AP31" s="78">
        <v>167.3455108642589</v>
      </c>
      <c r="AQ31" s="78">
        <v>30136.61760644523</v>
      </c>
      <c r="AR31" s="78">
        <v>28543.26258042578</v>
      </c>
      <c r="AS31" s="78">
        <v>31695.129814453143</v>
      </c>
      <c r="AT31" s="78">
        <v>11109.766640624968</v>
      </c>
      <c r="AU31" s="78">
        <v>33449.331947265578</v>
      </c>
      <c r="AV31" s="78">
        <v>15149.675658203121</v>
      </c>
      <c r="AW31" s="78">
        <v>2133.4533328781126</v>
      </c>
      <c r="AX31" s="78">
        <v>25530.179526367199</v>
      </c>
      <c r="AY31" s="78">
        <v>33056.377492656262</v>
      </c>
    </row>
    <row r="32" spans="1:51" x14ac:dyDescent="0.25">
      <c r="A32" s="89">
        <v>43587</v>
      </c>
      <c r="B32" s="90">
        <v>7</v>
      </c>
      <c r="C32" s="78">
        <v>28530.105771484352</v>
      </c>
      <c r="D32" s="78">
        <v>29198.397195312507</v>
      </c>
      <c r="E32" s="78">
        <v>15631.221220703143</v>
      </c>
      <c r="F32" s="78">
        <v>47149.078927734379</v>
      </c>
      <c r="G32" s="78">
        <v>20574.925070312496</v>
      </c>
      <c r="H32" s="78">
        <v>3752.2451829531333</v>
      </c>
      <c r="I32" s="78">
        <v>23585.044783203128</v>
      </c>
      <c r="J32" s="78">
        <v>83.950950622558494</v>
      </c>
      <c r="K32" s="78">
        <v>12999.855078125009</v>
      </c>
      <c r="L32" s="78">
        <v>12044.060163519955</v>
      </c>
      <c r="M32" s="78">
        <v>25642.719198734405</v>
      </c>
      <c r="N32" s="78">
        <v>11196.94491992188</v>
      </c>
      <c r="O32" s="78">
        <v>34685.930760218733</v>
      </c>
      <c r="P32" s="78">
        <v>2057.9960078124996</v>
      </c>
      <c r="Q32" s="78">
        <v>28.360219001770023</v>
      </c>
      <c r="R32" s="78">
        <v>5029.5425781249987</v>
      </c>
      <c r="S32" s="78">
        <v>31237.694599999984</v>
      </c>
      <c r="T32" s="78">
        <v>14386.960692382811</v>
      </c>
      <c r="U32" s="78">
        <v>7690.9675214843701</v>
      </c>
      <c r="V32" s="78">
        <v>50477.865582269289</v>
      </c>
      <c r="W32" s="78">
        <v>3493.7346923828072</v>
      </c>
      <c r="X32" s="78">
        <v>12312.223338031237</v>
      </c>
      <c r="Y32" s="78">
        <v>10177.706839843744</v>
      </c>
      <c r="Z32" s="78">
        <v>346.05841018676756</v>
      </c>
      <c r="AA32" s="78">
        <v>21712.326933824112</v>
      </c>
      <c r="AB32" s="78">
        <v>17966.004074218748</v>
      </c>
      <c r="AC32" s="78">
        <v>22540.213663937309</v>
      </c>
      <c r="AD32" s="78">
        <v>31234.863906250008</v>
      </c>
      <c r="AE32" s="78">
        <v>9095.2134052734636</v>
      </c>
      <c r="AF32" s="78">
        <v>21.02775139112903</v>
      </c>
      <c r="AG32" s="78">
        <v>17702.813500000007</v>
      </c>
      <c r="AH32" s="78">
        <v>35175.836054687512</v>
      </c>
      <c r="AI32" s="78">
        <v>8654.0092773437627</v>
      </c>
      <c r="AJ32" s="78">
        <v>73.892293701172065</v>
      </c>
      <c r="AK32" s="78">
        <v>2785.999421386719</v>
      </c>
      <c r="AL32" s="78">
        <v>14677.554251953115</v>
      </c>
      <c r="AM32" s="78">
        <v>17551.313679843763</v>
      </c>
      <c r="AN32" s="78">
        <v>3339.1501708984406</v>
      </c>
      <c r="AO32" s="78">
        <v>30968.946999511722</v>
      </c>
      <c r="AP32" s="78">
        <v>199.21748510742196</v>
      </c>
      <c r="AQ32" s="78">
        <v>34955.284225585921</v>
      </c>
      <c r="AR32" s="78">
        <v>35197.574259878893</v>
      </c>
      <c r="AS32" s="78">
        <v>40078.121702148434</v>
      </c>
      <c r="AT32" s="78">
        <v>12837.763257812489</v>
      </c>
      <c r="AU32" s="78">
        <v>42429.50343164066</v>
      </c>
      <c r="AV32" s="78">
        <v>19731.872773437473</v>
      </c>
      <c r="AW32" s="78">
        <v>2697.978980349726</v>
      </c>
      <c r="AX32" s="78">
        <v>31593.295374755868</v>
      </c>
      <c r="AY32" s="78">
        <v>39348.625430578184</v>
      </c>
    </row>
    <row r="33" spans="1:51" x14ac:dyDescent="0.25">
      <c r="A33" s="89">
        <v>43587</v>
      </c>
      <c r="B33" s="90">
        <v>8</v>
      </c>
      <c r="C33" s="78">
        <v>35382.981964843733</v>
      </c>
      <c r="D33" s="78">
        <v>34335.542859375018</v>
      </c>
      <c r="E33" s="78">
        <v>17690.995683593726</v>
      </c>
      <c r="F33" s="78">
        <v>58070.899339843774</v>
      </c>
      <c r="G33" s="78">
        <v>25781.673105436799</v>
      </c>
      <c r="H33" s="78">
        <v>5054.227879203112</v>
      </c>
      <c r="I33" s="78">
        <v>30191.47476660155</v>
      </c>
      <c r="J33" s="78">
        <v>95.228250503540124</v>
      </c>
      <c r="K33" s="78">
        <v>15884.554980468727</v>
      </c>
      <c r="L33" s="78">
        <v>13118.125716254332</v>
      </c>
      <c r="M33" s="78">
        <v>30611.090033015629</v>
      </c>
      <c r="N33" s="78">
        <v>11875.237734375001</v>
      </c>
      <c r="O33" s="78">
        <v>43496.212004437511</v>
      </c>
      <c r="P33" s="78">
        <v>2282.485643419956</v>
      </c>
      <c r="Q33" s="78">
        <v>29.202559947967529</v>
      </c>
      <c r="R33" s="78">
        <v>5220.7377624511719</v>
      </c>
      <c r="S33" s="78">
        <v>36342.106199999987</v>
      </c>
      <c r="T33" s="78">
        <v>15253.171530273426</v>
      </c>
      <c r="U33" s="78">
        <v>7777.7670068359503</v>
      </c>
      <c r="V33" s="78">
        <v>58060.858718987984</v>
      </c>
      <c r="W33" s="78">
        <v>3793.6802246093698</v>
      </c>
      <c r="X33" s="78">
        <v>15556.187636770859</v>
      </c>
      <c r="Y33" s="78">
        <v>12537.353066406249</v>
      </c>
      <c r="Z33" s="78">
        <v>341.32701124877946</v>
      </c>
      <c r="AA33" s="78">
        <v>25270.241416245954</v>
      </c>
      <c r="AB33" s="78">
        <v>25085.6704785156</v>
      </c>
      <c r="AC33" s="78">
        <v>26512.146285039678</v>
      </c>
      <c r="AD33" s="78">
        <v>34395.536761718809</v>
      </c>
      <c r="AE33" s="78">
        <v>10380.073928710939</v>
      </c>
      <c r="AF33" s="78">
        <v>21.02775139112903</v>
      </c>
      <c r="AG33" s="78">
        <v>21375.903324218758</v>
      </c>
      <c r="AH33" s="78">
        <v>37630.460097656243</v>
      </c>
      <c r="AI33" s="78">
        <v>10531.869433593751</v>
      </c>
      <c r="AJ33" s="78">
        <v>106.73601245117075</v>
      </c>
      <c r="AK33" s="78">
        <v>3091.1476408007998</v>
      </c>
      <c r="AL33" s="78">
        <v>16216.187001953102</v>
      </c>
      <c r="AM33" s="78">
        <v>19225.57460632814</v>
      </c>
      <c r="AN33" s="78">
        <v>3710.8736816406199</v>
      </c>
      <c r="AO33" s="78">
        <v>36498.733003417932</v>
      </c>
      <c r="AP33" s="78">
        <v>267.80887753163194</v>
      </c>
      <c r="AQ33" s="78">
        <v>45194.27277734378</v>
      </c>
      <c r="AR33" s="78">
        <v>43713.655099812517</v>
      </c>
      <c r="AS33" s="78">
        <v>45697.3853876953</v>
      </c>
      <c r="AT33" s="78">
        <v>14446.886003906244</v>
      </c>
      <c r="AU33" s="78">
        <v>51064.156248046871</v>
      </c>
      <c r="AV33" s="78">
        <v>22031.994496093754</v>
      </c>
      <c r="AW33" s="78">
        <v>2637.3063941009473</v>
      </c>
      <c r="AX33" s="78">
        <v>35415.709796142561</v>
      </c>
      <c r="AY33" s="78">
        <v>51827.985651937495</v>
      </c>
    </row>
    <row r="34" spans="1:51" x14ac:dyDescent="0.25">
      <c r="A34" s="89">
        <v>43587</v>
      </c>
      <c r="B34" s="90">
        <v>9</v>
      </c>
      <c r="C34" s="78">
        <v>38880.274058593735</v>
      </c>
      <c r="D34" s="78">
        <v>38023.727664062484</v>
      </c>
      <c r="E34" s="78">
        <v>17609.920292968745</v>
      </c>
      <c r="F34" s="78">
        <v>60797.431386718672</v>
      </c>
      <c r="G34" s="78">
        <v>30920.496557763672</v>
      </c>
      <c r="H34" s="78">
        <v>8030.6490426249984</v>
      </c>
      <c r="I34" s="78">
        <v>34953.608588867181</v>
      </c>
      <c r="J34" s="78">
        <v>105.3436775207519</v>
      </c>
      <c r="K34" s="78">
        <v>18101.076123046892</v>
      </c>
      <c r="L34" s="78">
        <v>14361.946878363709</v>
      </c>
      <c r="M34" s="78">
        <v>36932.00372600001</v>
      </c>
      <c r="N34" s="78">
        <v>11253.459539062511</v>
      </c>
      <c r="O34" s="78">
        <v>49166.26571039846</v>
      </c>
      <c r="P34" s="78">
        <v>2953.5492738202615</v>
      </c>
      <c r="Q34" s="78">
        <v>29.955700397491448</v>
      </c>
      <c r="R34" s="78">
        <v>4631.0128173828143</v>
      </c>
      <c r="S34" s="78">
        <v>38219.137200000005</v>
      </c>
      <c r="T34" s="78">
        <v>15139.358434570298</v>
      </c>
      <c r="U34" s="78">
        <v>7394.3043642578104</v>
      </c>
      <c r="V34" s="78">
        <v>55221.783325238022</v>
      </c>
      <c r="W34" s="78">
        <v>4464.53630371094</v>
      </c>
      <c r="X34" s="78">
        <v>18608.074444682363</v>
      </c>
      <c r="Y34" s="78">
        <v>15374.822582031244</v>
      </c>
      <c r="Z34" s="78">
        <v>407.03318480224607</v>
      </c>
      <c r="AA34" s="78">
        <v>27867.849332261649</v>
      </c>
      <c r="AB34" s="78">
        <v>31026.177072265629</v>
      </c>
      <c r="AC34" s="78">
        <v>27213.32573815353</v>
      </c>
      <c r="AD34" s="78">
        <v>32509.17603906252</v>
      </c>
      <c r="AE34" s="78">
        <v>11938.12256835934</v>
      </c>
      <c r="AF34" s="78">
        <v>21.02775139112903</v>
      </c>
      <c r="AG34" s="78">
        <v>21466.12967578126</v>
      </c>
      <c r="AH34" s="78">
        <v>34583.531140625011</v>
      </c>
      <c r="AI34" s="78">
        <v>12008.249951171869</v>
      </c>
      <c r="AJ34" s="78">
        <v>160.54592895507864</v>
      </c>
      <c r="AK34" s="78">
        <v>3877.46380778188</v>
      </c>
      <c r="AL34" s="78">
        <v>15873.467691406247</v>
      </c>
      <c r="AM34" s="78">
        <v>19664.45401593751</v>
      </c>
      <c r="AN34" s="78">
        <v>3177.7783691406312</v>
      </c>
      <c r="AO34" s="78">
        <v>41078.915197265618</v>
      </c>
      <c r="AP34" s="78">
        <v>557.23727419941076</v>
      </c>
      <c r="AQ34" s="78">
        <v>55550.088999999913</v>
      </c>
      <c r="AR34" s="78">
        <v>50359.817413820296</v>
      </c>
      <c r="AS34" s="78">
        <v>46679.510090820309</v>
      </c>
      <c r="AT34" s="78">
        <v>16265.83425000004</v>
      </c>
      <c r="AU34" s="78">
        <v>53700.225710937499</v>
      </c>
      <c r="AV34" s="78">
        <v>22392.214160156251</v>
      </c>
      <c r="AW34" s="78">
        <v>2296.5865988113246</v>
      </c>
      <c r="AX34" s="78">
        <v>34226.099366455092</v>
      </c>
      <c r="AY34" s="78">
        <v>63009.117390531239</v>
      </c>
    </row>
    <row r="35" spans="1:51" x14ac:dyDescent="0.25">
      <c r="A35" s="89">
        <v>43587</v>
      </c>
      <c r="B35" s="90">
        <v>10</v>
      </c>
      <c r="C35" s="78">
        <v>41934.62951562494</v>
      </c>
      <c r="D35" s="78">
        <v>41466.557445312479</v>
      </c>
      <c r="E35" s="78">
        <v>18304.126357421857</v>
      </c>
      <c r="F35" s="78">
        <v>64640.091046875023</v>
      </c>
      <c r="G35" s="78">
        <v>35391.091152453213</v>
      </c>
      <c r="H35" s="78">
        <v>9105.085882249994</v>
      </c>
      <c r="I35" s="78">
        <v>38815.520913085958</v>
      </c>
      <c r="J35" s="78">
        <v>109.4705810546875</v>
      </c>
      <c r="K35" s="78">
        <v>19704.208398437499</v>
      </c>
      <c r="L35" s="78">
        <v>16246.319379340244</v>
      </c>
      <c r="M35" s="78">
        <v>40589.937896062504</v>
      </c>
      <c r="N35" s="78">
        <v>12534.739722656261</v>
      </c>
      <c r="O35" s="78">
        <v>54432.665487062477</v>
      </c>
      <c r="P35" s="78">
        <v>3260.2110597621145</v>
      </c>
      <c r="Q35" s="78">
        <v>30.04161453247071</v>
      </c>
      <c r="R35" s="78">
        <v>4690.3410278320325</v>
      </c>
      <c r="S35" s="78">
        <v>41476.801300000014</v>
      </c>
      <c r="T35" s="78">
        <v>16645.09601367186</v>
      </c>
      <c r="U35" s="78">
        <v>7939.9984082031197</v>
      </c>
      <c r="V35" s="78">
        <v>56874.93174086303</v>
      </c>
      <c r="W35" s="78">
        <v>5621.4550292968806</v>
      </c>
      <c r="X35" s="78">
        <v>19630.983929598126</v>
      </c>
      <c r="Y35" s="78">
        <v>17647.487921874999</v>
      </c>
      <c r="Z35" s="78">
        <v>415.63924447021475</v>
      </c>
      <c r="AA35" s="78">
        <v>29833.815935777249</v>
      </c>
      <c r="AB35" s="78">
        <v>34377.751171874974</v>
      </c>
      <c r="AC35" s="78">
        <v>28953.450359886854</v>
      </c>
      <c r="AD35" s="78">
        <v>33831.688375000012</v>
      </c>
      <c r="AE35" s="78">
        <v>12926.172263671895</v>
      </c>
      <c r="AF35" s="78">
        <v>21.02775139112903</v>
      </c>
      <c r="AG35" s="78">
        <v>21852.204578124994</v>
      </c>
      <c r="AH35" s="78">
        <v>35630.160917968737</v>
      </c>
      <c r="AI35" s="78">
        <v>13509.39599609375</v>
      </c>
      <c r="AJ35" s="78">
        <v>191.48086840820406</v>
      </c>
      <c r="AK35" s="78">
        <v>4103.7541482892748</v>
      </c>
      <c r="AL35" s="78">
        <v>16033.275767578127</v>
      </c>
      <c r="AM35" s="78">
        <v>21323.862794218763</v>
      </c>
      <c r="AN35" s="78">
        <v>3256.8742431640703</v>
      </c>
      <c r="AO35" s="78">
        <v>44117.426717773415</v>
      </c>
      <c r="AP35" s="78">
        <v>859.05642303951174</v>
      </c>
      <c r="AQ35" s="78">
        <v>62747.869197265652</v>
      </c>
      <c r="AR35" s="78">
        <v>56006.315041390641</v>
      </c>
      <c r="AS35" s="78">
        <v>49211.100779296867</v>
      </c>
      <c r="AT35" s="78">
        <v>17607.579238281225</v>
      </c>
      <c r="AU35" s="78">
        <v>57264.612033203157</v>
      </c>
      <c r="AV35" s="78">
        <v>23692.316039062491</v>
      </c>
      <c r="AW35" s="78">
        <v>2286.1591745506275</v>
      </c>
      <c r="AX35" s="78">
        <v>35815.380312500005</v>
      </c>
      <c r="AY35" s="78">
        <v>71154.224309906218</v>
      </c>
    </row>
    <row r="36" spans="1:51" x14ac:dyDescent="0.25">
      <c r="A36" s="89">
        <v>43587</v>
      </c>
      <c r="B36" s="90">
        <v>11</v>
      </c>
      <c r="C36" s="78">
        <v>43815.90438281247</v>
      </c>
      <c r="D36" s="78">
        <v>42724.020199218736</v>
      </c>
      <c r="E36" s="78">
        <v>18152.321230468773</v>
      </c>
      <c r="F36" s="78">
        <v>68588.1198554687</v>
      </c>
      <c r="G36" s="78">
        <v>37850.762974299651</v>
      </c>
      <c r="H36" s="78">
        <v>9752.0569756562472</v>
      </c>
      <c r="I36" s="78">
        <v>42154.302653320316</v>
      </c>
      <c r="J36" s="78">
        <v>57.080865859985352</v>
      </c>
      <c r="K36" s="78">
        <v>20626.048339843765</v>
      </c>
      <c r="L36" s="78">
        <v>16656.330809027735</v>
      </c>
      <c r="M36" s="78">
        <v>40943.972587062555</v>
      </c>
      <c r="N36" s="78">
        <v>13898.671679687501</v>
      </c>
      <c r="O36" s="78">
        <v>57673.314322250022</v>
      </c>
      <c r="P36" s="78">
        <v>3438.5138671043396</v>
      </c>
      <c r="Q36" s="78">
        <v>29.835994720458981</v>
      </c>
      <c r="R36" s="78">
        <v>4912.2056884765625</v>
      </c>
      <c r="S36" s="78">
        <v>43522.216700000004</v>
      </c>
      <c r="T36" s="78">
        <v>18050.36434375</v>
      </c>
      <c r="U36" s="78">
        <v>8815.2944042968902</v>
      </c>
      <c r="V36" s="78">
        <v>60630.343012738034</v>
      </c>
      <c r="W36" s="78">
        <v>5833.6812499999987</v>
      </c>
      <c r="X36" s="78">
        <v>20332.097557447341</v>
      </c>
      <c r="Y36" s="78">
        <v>18237.976371093748</v>
      </c>
      <c r="Z36" s="78">
        <v>452.96884415283205</v>
      </c>
      <c r="AA36" s="78">
        <v>30977.534902574178</v>
      </c>
      <c r="AB36" s="78">
        <v>35384.894222656243</v>
      </c>
      <c r="AC36" s="78">
        <v>30506.786587706567</v>
      </c>
      <c r="AD36" s="78">
        <v>35290.235332031276</v>
      </c>
      <c r="AE36" s="78">
        <v>12752.644580078151</v>
      </c>
      <c r="AF36" s="78">
        <v>21.02775139112903</v>
      </c>
      <c r="AG36" s="78">
        <v>22701.932953125</v>
      </c>
      <c r="AH36" s="78">
        <v>37027.811789062522</v>
      </c>
      <c r="AI36" s="78">
        <v>14596.085156250001</v>
      </c>
      <c r="AJ36" s="78">
        <v>199.75144921875142</v>
      </c>
      <c r="AK36" s="78">
        <v>4379.7805306294858</v>
      </c>
      <c r="AL36" s="78">
        <v>16673.170853515632</v>
      </c>
      <c r="AM36" s="78">
        <v>21605.197098828117</v>
      </c>
      <c r="AN36" s="78">
        <v>3359.1552734374991</v>
      </c>
      <c r="AO36" s="78">
        <v>45596.147862304686</v>
      </c>
      <c r="AP36" s="78">
        <v>833.96760418201086</v>
      </c>
      <c r="AQ36" s="78">
        <v>66929.409728515617</v>
      </c>
      <c r="AR36" s="78">
        <v>58121.363640835953</v>
      </c>
      <c r="AS36" s="78">
        <v>50649.378466796872</v>
      </c>
      <c r="AT36" s="78">
        <v>18222.39608203126</v>
      </c>
      <c r="AU36" s="78">
        <v>59305.751246093809</v>
      </c>
      <c r="AV36" s="78">
        <v>24463.57586718749</v>
      </c>
      <c r="AW36" s="78">
        <v>2320.4223466796998</v>
      </c>
      <c r="AX36" s="78">
        <v>37245.217794189448</v>
      </c>
      <c r="AY36" s="78">
        <v>74883.894884875001</v>
      </c>
    </row>
    <row r="37" spans="1:51" x14ac:dyDescent="0.25">
      <c r="A37" s="89">
        <v>43587</v>
      </c>
      <c r="B37" s="90">
        <v>12</v>
      </c>
      <c r="C37" s="78">
        <v>44894.775726562519</v>
      </c>
      <c r="D37" s="78">
        <v>43484.909027343747</v>
      </c>
      <c r="E37" s="78">
        <v>18960.31743164064</v>
      </c>
      <c r="F37" s="78">
        <v>70610.272816406301</v>
      </c>
      <c r="G37" s="78">
        <v>38927.926356490352</v>
      </c>
      <c r="H37" s="78">
        <v>10156.376920531264</v>
      </c>
      <c r="I37" s="78">
        <v>43247.13004101564</v>
      </c>
      <c r="J37" s="78">
        <v>39.77281951904294</v>
      </c>
      <c r="K37" s="78">
        <v>21161.919580078134</v>
      </c>
      <c r="L37" s="78">
        <v>17172.589383246515</v>
      </c>
      <c r="M37" s="78">
        <v>40994.897860437501</v>
      </c>
      <c r="N37" s="78">
        <v>14625.504630859372</v>
      </c>
      <c r="O37" s="78">
        <v>58690.752354484364</v>
      </c>
      <c r="P37" s="78">
        <v>3468.498951467589</v>
      </c>
      <c r="Q37" s="78">
        <v>30.121849060058601</v>
      </c>
      <c r="R37" s="78">
        <v>5052.7301391601559</v>
      </c>
      <c r="S37" s="78">
        <v>44372.984900000003</v>
      </c>
      <c r="T37" s="78">
        <v>19650.827929687508</v>
      </c>
      <c r="U37" s="78">
        <v>9339.20024804688</v>
      </c>
      <c r="V37" s="78">
        <v>62882.673903363007</v>
      </c>
      <c r="W37" s="78">
        <v>5991.1975097656186</v>
      </c>
      <c r="X37" s="78">
        <v>23671.477686294947</v>
      </c>
      <c r="Y37" s="78">
        <v>17689.390277343751</v>
      </c>
      <c r="Z37" s="78">
        <v>438.80940994262704</v>
      </c>
      <c r="AA37" s="78">
        <v>31832.474972886637</v>
      </c>
      <c r="AB37" s="78">
        <v>36146.172570312505</v>
      </c>
      <c r="AC37" s="78">
        <v>31842.666712076043</v>
      </c>
      <c r="AD37" s="78">
        <v>36400.147410156285</v>
      </c>
      <c r="AE37" s="78">
        <v>12729.324066406229</v>
      </c>
      <c r="AF37" s="78">
        <v>21.02775139112903</v>
      </c>
      <c r="AG37" s="78">
        <v>22664.713343750009</v>
      </c>
      <c r="AH37" s="78">
        <v>37685.678652343755</v>
      </c>
      <c r="AI37" s="78">
        <v>14565.375439453132</v>
      </c>
      <c r="AJ37" s="78">
        <v>207.78419873046903</v>
      </c>
      <c r="AK37" s="78">
        <v>4333.0971504378667</v>
      </c>
      <c r="AL37" s="78">
        <v>16852.808808593771</v>
      </c>
      <c r="AM37" s="78">
        <v>18222.613953984383</v>
      </c>
      <c r="AN37" s="78">
        <v>3518.0935302734297</v>
      </c>
      <c r="AO37" s="78">
        <v>46431.393268554712</v>
      </c>
      <c r="AP37" s="78">
        <v>837.59761120777989</v>
      </c>
      <c r="AQ37" s="78">
        <v>68516.402578124966</v>
      </c>
      <c r="AR37" s="78">
        <v>59298.48069607807</v>
      </c>
      <c r="AS37" s="78">
        <v>51591.880476562481</v>
      </c>
      <c r="AT37" s="78">
        <v>18604.368707031244</v>
      </c>
      <c r="AU37" s="78">
        <v>60377.492312499977</v>
      </c>
      <c r="AV37" s="78">
        <v>24792.807343749992</v>
      </c>
      <c r="AW37" s="78">
        <v>2388.74299316407</v>
      </c>
      <c r="AX37" s="78">
        <v>37721.780605468746</v>
      </c>
      <c r="AY37" s="78">
        <v>76489.386099718802</v>
      </c>
    </row>
    <row r="38" spans="1:51" x14ac:dyDescent="0.25">
      <c r="A38" s="89">
        <v>43587</v>
      </c>
      <c r="B38" s="90">
        <v>13</v>
      </c>
      <c r="C38" s="78">
        <v>45185.081796875027</v>
      </c>
      <c r="D38" s="78">
        <v>43472.797867187495</v>
      </c>
      <c r="E38" s="78">
        <v>19545.127060546871</v>
      </c>
      <c r="F38" s="78">
        <v>71428.591042968721</v>
      </c>
      <c r="G38" s="78">
        <v>38548.170606771848</v>
      </c>
      <c r="H38" s="78">
        <v>9787.5546564687556</v>
      </c>
      <c r="I38" s="78">
        <v>44110.615132812454</v>
      </c>
      <c r="J38" s="78">
        <v>40.557515144348095</v>
      </c>
      <c r="K38" s="78">
        <v>21257.659765625009</v>
      </c>
      <c r="L38" s="78">
        <v>16684.477926215259</v>
      </c>
      <c r="M38" s="78">
        <v>40674.778254062505</v>
      </c>
      <c r="N38" s="78">
        <v>15401.36126171875</v>
      </c>
      <c r="O38" s="78">
        <v>59170.380984218747</v>
      </c>
      <c r="P38" s="78">
        <v>3289.5052251181792</v>
      </c>
      <c r="Q38" s="78">
        <v>38.777399063110337</v>
      </c>
      <c r="R38" s="78">
        <v>5210.330102539062</v>
      </c>
      <c r="S38" s="78">
        <v>44784.868500000004</v>
      </c>
      <c r="T38" s="78">
        <v>20320.072529296878</v>
      </c>
      <c r="U38" s="78">
        <v>9839.8996835937505</v>
      </c>
      <c r="V38" s="78">
        <v>63851.234456487975</v>
      </c>
      <c r="W38" s="78">
        <v>5770.5569824218801</v>
      </c>
      <c r="X38" s="78">
        <v>24308.52593425391</v>
      </c>
      <c r="Y38" s="78">
        <v>16314.589308593751</v>
      </c>
      <c r="Z38" s="78">
        <v>447.93139954833987</v>
      </c>
      <c r="AA38" s="78">
        <v>32005.72887327725</v>
      </c>
      <c r="AB38" s="78">
        <v>36687.585496093743</v>
      </c>
      <c r="AC38" s="78">
        <v>32406.351961778008</v>
      </c>
      <c r="AD38" s="78">
        <v>36745.702988281264</v>
      </c>
      <c r="AE38" s="78">
        <v>12001.650827212545</v>
      </c>
      <c r="AF38" s="78">
        <v>21.02775139112903</v>
      </c>
      <c r="AG38" s="78">
        <v>23003.435976562509</v>
      </c>
      <c r="AH38" s="78">
        <v>38816.106589843737</v>
      </c>
      <c r="AI38" s="78">
        <v>14281.681933593753</v>
      </c>
      <c r="AJ38" s="78">
        <v>212.93102734375088</v>
      </c>
      <c r="AK38" s="78">
        <v>4295.3199047893677</v>
      </c>
      <c r="AL38" s="78">
        <v>17339.845787109385</v>
      </c>
      <c r="AM38" s="78">
        <v>18928.693540937515</v>
      </c>
      <c r="AN38" s="78">
        <v>3587.51823730469</v>
      </c>
      <c r="AO38" s="78">
        <v>47135.578864257812</v>
      </c>
      <c r="AP38" s="78">
        <v>867.64935335898986</v>
      </c>
      <c r="AQ38" s="78">
        <v>69229.448478515667</v>
      </c>
      <c r="AR38" s="78">
        <v>59058.512826148493</v>
      </c>
      <c r="AS38" s="78">
        <v>52197.606712890622</v>
      </c>
      <c r="AT38" s="78">
        <v>18741.954703124997</v>
      </c>
      <c r="AU38" s="78">
        <v>60780.314246093731</v>
      </c>
      <c r="AV38" s="78">
        <v>25224.663328124992</v>
      </c>
      <c r="AW38" s="78">
        <v>2464.5724335937698</v>
      </c>
      <c r="AX38" s="78">
        <v>38443.426136474576</v>
      </c>
      <c r="AY38" s="78">
        <v>77093.212458937633</v>
      </c>
    </row>
    <row r="39" spans="1:51" x14ac:dyDescent="0.25">
      <c r="A39" s="89">
        <v>43587</v>
      </c>
      <c r="B39" s="90">
        <v>14</v>
      </c>
      <c r="C39" s="78">
        <v>45453.521953125004</v>
      </c>
      <c r="D39" s="78">
        <v>42504.261867187488</v>
      </c>
      <c r="E39" s="78">
        <v>19845.416591796849</v>
      </c>
      <c r="F39" s="78">
        <v>72451.108808593766</v>
      </c>
      <c r="G39" s="78">
        <v>35245.136279161074</v>
      </c>
      <c r="H39" s="78">
        <v>9249.7617709999995</v>
      </c>
      <c r="I39" s="78">
        <v>44484.076558593784</v>
      </c>
      <c r="J39" s="78">
        <v>120.84571456909171</v>
      </c>
      <c r="K39" s="78">
        <v>20608.567431640618</v>
      </c>
      <c r="L39" s="78">
        <v>16110.50948285589</v>
      </c>
      <c r="M39" s="78">
        <v>39365.786293937519</v>
      </c>
      <c r="N39" s="78">
        <v>15150.66631640625</v>
      </c>
      <c r="O39" s="78">
        <v>58416.642864109403</v>
      </c>
      <c r="P39" s="78">
        <v>3231.7141948674684</v>
      </c>
      <c r="Q39" s="78">
        <v>30.135700225830082</v>
      </c>
      <c r="R39" s="78">
        <v>5357.910913085936</v>
      </c>
      <c r="S39" s="78">
        <v>44376.623899999991</v>
      </c>
      <c r="T39" s="78">
        <v>20395.354955078106</v>
      </c>
      <c r="U39" s="78">
        <v>9858.1037050781197</v>
      </c>
      <c r="V39" s="78">
        <v>64594.344374456734</v>
      </c>
      <c r="W39" s="78">
        <v>5535.6996582031297</v>
      </c>
      <c r="X39" s="78">
        <v>23817.242385671892</v>
      </c>
      <c r="Y39" s="78">
        <v>16234.187023437507</v>
      </c>
      <c r="Z39" s="78">
        <v>429.13266150512692</v>
      </c>
      <c r="AA39" s="78">
        <v>31106.45497483974</v>
      </c>
      <c r="AB39" s="78">
        <v>36997.145703125025</v>
      </c>
      <c r="AC39" s="78">
        <v>32678.209663683774</v>
      </c>
      <c r="AD39" s="78">
        <v>37466.230828124986</v>
      </c>
      <c r="AE39" s="78">
        <v>12556.900125000006</v>
      </c>
      <c r="AF39" s="78">
        <v>21.02775139112903</v>
      </c>
      <c r="AG39" s="78">
        <v>22971.175597656249</v>
      </c>
      <c r="AH39" s="78">
        <v>39840.519269531193</v>
      </c>
      <c r="AI39" s="78">
        <v>13932.622363281249</v>
      </c>
      <c r="AJ39" s="78">
        <v>165.16015869140625</v>
      </c>
      <c r="AK39" s="78">
        <v>4240.4124702693489</v>
      </c>
      <c r="AL39" s="78">
        <v>17998.147207031241</v>
      </c>
      <c r="AM39" s="78">
        <v>19397.791700937534</v>
      </c>
      <c r="AN39" s="78">
        <v>3654.1714843749987</v>
      </c>
      <c r="AO39" s="78">
        <v>47182.740185546892</v>
      </c>
      <c r="AP39" s="78">
        <v>874.30514261229337</v>
      </c>
      <c r="AQ39" s="78">
        <v>70109.867468750075</v>
      </c>
      <c r="AR39" s="78">
        <v>57552.8976052734</v>
      </c>
      <c r="AS39" s="78">
        <v>52006.332384765607</v>
      </c>
      <c r="AT39" s="78">
        <v>18357.939019531252</v>
      </c>
      <c r="AU39" s="78">
        <v>60783.516984375005</v>
      </c>
      <c r="AV39" s="78">
        <v>26006.176789062505</v>
      </c>
      <c r="AW39" s="78">
        <v>2578.1269140624995</v>
      </c>
      <c r="AX39" s="78">
        <v>38957.270228271525</v>
      </c>
      <c r="AY39" s="78">
        <v>77869.834643874943</v>
      </c>
    </row>
    <row r="40" spans="1:51" x14ac:dyDescent="0.25">
      <c r="A40" s="89">
        <v>43587</v>
      </c>
      <c r="B40" s="90">
        <v>15</v>
      </c>
      <c r="C40" s="78">
        <v>44383.837710937478</v>
      </c>
      <c r="D40" s="78">
        <v>43380.952425781223</v>
      </c>
      <c r="E40" s="78">
        <v>19414.060615234372</v>
      </c>
      <c r="F40" s="78">
        <v>70963.400394531214</v>
      </c>
      <c r="G40" s="78">
        <v>38427.809915239683</v>
      </c>
      <c r="H40" s="78">
        <v>9404.5979898750011</v>
      </c>
      <c r="I40" s="78">
        <v>44606.252758789029</v>
      </c>
      <c r="J40" s="78">
        <v>106.9867401123047</v>
      </c>
      <c r="K40" s="78">
        <v>21137.83940429685</v>
      </c>
      <c r="L40" s="78">
        <v>16916.709290473071</v>
      </c>
      <c r="M40" s="78">
        <v>40025.287393062499</v>
      </c>
      <c r="N40" s="78">
        <v>14738.500707031249</v>
      </c>
      <c r="O40" s="78">
        <v>58224.245782046892</v>
      </c>
      <c r="P40" s="78">
        <v>3228.1360656195075</v>
      </c>
      <c r="Q40" s="78">
        <v>30.248155117034898</v>
      </c>
      <c r="R40" s="78">
        <v>5243.379235839845</v>
      </c>
      <c r="S40" s="78">
        <v>45426.738199999978</v>
      </c>
      <c r="T40" s="78">
        <v>19879.802527343749</v>
      </c>
      <c r="U40" s="78">
        <v>9504.9473164062492</v>
      </c>
      <c r="V40" s="78">
        <v>63871.796655706785</v>
      </c>
      <c r="W40" s="78">
        <v>5637.953637695311</v>
      </c>
      <c r="X40" s="78">
        <v>23647.856956175769</v>
      </c>
      <c r="Y40" s="78">
        <v>17615.364457031235</v>
      </c>
      <c r="Z40" s="78">
        <v>404.31679224243157</v>
      </c>
      <c r="AA40" s="78">
        <v>31881.073334214729</v>
      </c>
      <c r="AB40" s="78">
        <v>36769.987449218781</v>
      </c>
      <c r="AC40" s="78">
        <v>31682.178332435578</v>
      </c>
      <c r="AD40" s="78">
        <v>37420.899003906248</v>
      </c>
      <c r="AE40" s="78">
        <v>13594.849351562507</v>
      </c>
      <c r="AF40" s="78">
        <v>21.02775139112903</v>
      </c>
      <c r="AG40" s="78">
        <v>22876.351781250007</v>
      </c>
      <c r="AH40" s="78">
        <v>39938.218500000017</v>
      </c>
      <c r="AI40" s="78">
        <v>14138.850830078132</v>
      </c>
      <c r="AJ40" s="78">
        <v>192.24030639648481</v>
      </c>
      <c r="AK40" s="78">
        <v>4227.1633643882442</v>
      </c>
      <c r="AL40" s="78">
        <v>18460.917345703121</v>
      </c>
      <c r="AM40" s="78">
        <v>19962.848812343735</v>
      </c>
      <c r="AN40" s="78">
        <v>3776.0895996093823</v>
      </c>
      <c r="AO40" s="78">
        <v>48058.855710937525</v>
      </c>
      <c r="AP40" s="78">
        <v>839.74042905157967</v>
      </c>
      <c r="AQ40" s="78">
        <v>70011.218466796869</v>
      </c>
      <c r="AR40" s="78">
        <v>58630.465322546821</v>
      </c>
      <c r="AS40" s="78">
        <v>53398.862321289082</v>
      </c>
      <c r="AT40" s="78">
        <v>18794.5030859375</v>
      </c>
      <c r="AU40" s="78">
        <v>60381.279460937476</v>
      </c>
      <c r="AV40" s="78">
        <v>26302.086968750013</v>
      </c>
      <c r="AW40" s="78">
        <v>2550.17828906249</v>
      </c>
      <c r="AX40" s="78">
        <v>39367.997929687495</v>
      </c>
      <c r="AY40" s="78">
        <v>77261.812361656252</v>
      </c>
    </row>
    <row r="41" spans="1:51" x14ac:dyDescent="0.25">
      <c r="A41" s="89">
        <v>43587</v>
      </c>
      <c r="B41" s="90">
        <v>16</v>
      </c>
      <c r="C41" s="78">
        <v>43226.37409765624</v>
      </c>
      <c r="D41" s="78">
        <v>43946.758964843772</v>
      </c>
      <c r="E41" s="78">
        <v>18834.417656250018</v>
      </c>
      <c r="F41" s="78">
        <v>69144.804710937475</v>
      </c>
      <c r="G41" s="78">
        <v>39088.548379564243</v>
      </c>
      <c r="H41" s="78">
        <v>9612.0337247187435</v>
      </c>
      <c r="I41" s="78">
        <v>44359.217345703073</v>
      </c>
      <c r="J41" s="78">
        <v>107.81372261047349</v>
      </c>
      <c r="K41" s="78">
        <v>21106.016699218766</v>
      </c>
      <c r="L41" s="78">
        <v>16565.402201605906</v>
      </c>
      <c r="M41" s="78">
        <v>40968.404039781293</v>
      </c>
      <c r="N41" s="78">
        <v>14235.587328125001</v>
      </c>
      <c r="O41" s="78">
        <v>58075.84404818753</v>
      </c>
      <c r="P41" s="78">
        <v>3186.0494270986983</v>
      </c>
      <c r="Q41" s="78">
        <v>31.260749340057366</v>
      </c>
      <c r="R41" s="78">
        <v>5122.0992309570329</v>
      </c>
      <c r="S41" s="78">
        <v>46029.294800000011</v>
      </c>
      <c r="T41" s="78">
        <v>19256.031630859386</v>
      </c>
      <c r="U41" s="78">
        <v>9186.1323125000108</v>
      </c>
      <c r="V41" s="78">
        <v>62411.818211956816</v>
      </c>
      <c r="W41" s="78">
        <v>5807.2077392578103</v>
      </c>
      <c r="X41" s="78">
        <v>23119.289926749014</v>
      </c>
      <c r="Y41" s="78">
        <v>18243.941343749997</v>
      </c>
      <c r="Z41" s="78">
        <v>427.01330872802731</v>
      </c>
      <c r="AA41" s="78">
        <v>32404.745400620992</v>
      </c>
      <c r="AB41" s="78">
        <v>36596.454433593732</v>
      </c>
      <c r="AC41" s="78">
        <v>30678.554783197986</v>
      </c>
      <c r="AD41" s="78">
        <v>36886.001613281245</v>
      </c>
      <c r="AE41" s="78">
        <v>13529.323697265621</v>
      </c>
      <c r="AF41" s="78">
        <v>21.02775139112903</v>
      </c>
      <c r="AG41" s="78">
        <v>22910.440703124994</v>
      </c>
      <c r="AH41" s="78">
        <v>39307.453289062505</v>
      </c>
      <c r="AI41" s="78">
        <v>14541.553222656259</v>
      </c>
      <c r="AJ41" s="78">
        <v>207.36266992187581</v>
      </c>
      <c r="AK41" s="78">
        <v>4139.4289596723929</v>
      </c>
      <c r="AL41" s="78">
        <v>18647.508199218762</v>
      </c>
      <c r="AM41" s="78">
        <v>20126.316692812521</v>
      </c>
      <c r="AN41" s="78">
        <v>3757.7355468750129</v>
      </c>
      <c r="AO41" s="78">
        <v>47933.103757812467</v>
      </c>
      <c r="AP41" s="78">
        <v>865.96927698551508</v>
      </c>
      <c r="AQ41" s="78">
        <v>69498.871874999983</v>
      </c>
      <c r="AR41" s="78">
        <v>59254.022131726597</v>
      </c>
      <c r="AS41" s="78">
        <v>53716.656854492168</v>
      </c>
      <c r="AT41" s="78">
        <v>18933.3220859375</v>
      </c>
      <c r="AU41" s="78">
        <v>59615.361542968705</v>
      </c>
      <c r="AV41" s="78">
        <v>26570.717257812514</v>
      </c>
      <c r="AW41" s="78">
        <v>2578.0973945312494</v>
      </c>
      <c r="AX41" s="78">
        <v>39087.48791992187</v>
      </c>
      <c r="AY41" s="78">
        <v>76530.524058156225</v>
      </c>
    </row>
    <row r="42" spans="1:51" x14ac:dyDescent="0.25">
      <c r="A42" s="89">
        <v>43587</v>
      </c>
      <c r="B42" s="90">
        <v>17</v>
      </c>
      <c r="C42" s="78">
        <v>41590.074285156275</v>
      </c>
      <c r="D42" s="78">
        <v>43656.743492187481</v>
      </c>
      <c r="E42" s="78">
        <v>18023.33146484377</v>
      </c>
      <c r="F42" s="78">
        <v>67022.10346875008</v>
      </c>
      <c r="G42" s="78">
        <v>37121.69422684743</v>
      </c>
      <c r="H42" s="78">
        <v>9581.9176580624971</v>
      </c>
      <c r="I42" s="78">
        <v>43739.276905273458</v>
      </c>
      <c r="J42" s="78">
        <v>110.41615295410161</v>
      </c>
      <c r="K42" s="78">
        <v>20911.61259765628</v>
      </c>
      <c r="L42" s="78">
        <v>15864.656194769979</v>
      </c>
      <c r="M42" s="78">
        <v>40278.974621031259</v>
      </c>
      <c r="N42" s="78">
        <v>13600.218980468751</v>
      </c>
      <c r="O42" s="78">
        <v>57277.299370203153</v>
      </c>
      <c r="P42" s="78">
        <v>3006.5490376052803</v>
      </c>
      <c r="Q42" s="78">
        <v>34.078622341155999</v>
      </c>
      <c r="R42" s="78">
        <v>5053.4659545898448</v>
      </c>
      <c r="S42" s="78">
        <v>45115.558099999987</v>
      </c>
      <c r="T42" s="78">
        <v>18648.436662109387</v>
      </c>
      <c r="U42" s="78">
        <v>8692.7243886718679</v>
      </c>
      <c r="V42" s="78">
        <v>62211.660100237968</v>
      </c>
      <c r="W42" s="78">
        <v>5687.180639648429</v>
      </c>
      <c r="X42" s="78">
        <v>23507.624537324256</v>
      </c>
      <c r="Y42" s="78">
        <v>17237.445183593754</v>
      </c>
      <c r="Z42" s="78">
        <v>431.45760737915032</v>
      </c>
      <c r="AA42" s="78">
        <v>31598.99927366788</v>
      </c>
      <c r="AB42" s="78">
        <v>35515.882714843734</v>
      </c>
      <c r="AC42" s="78">
        <v>30056.299792621663</v>
      </c>
      <c r="AD42" s="78">
        <v>36716.068738281239</v>
      </c>
      <c r="AE42" s="78">
        <v>13283.575121093738</v>
      </c>
      <c r="AF42" s="78">
        <v>21.02775139112903</v>
      </c>
      <c r="AG42" s="78">
        <v>22869.600039062505</v>
      </c>
      <c r="AH42" s="78">
        <v>39081.583535156235</v>
      </c>
      <c r="AI42" s="78">
        <v>14717.730322265641</v>
      </c>
      <c r="AJ42" s="78">
        <v>204.26489575195404</v>
      </c>
      <c r="AK42" s="78">
        <v>4007.7293177523898</v>
      </c>
      <c r="AL42" s="78">
        <v>18914.766658203127</v>
      </c>
      <c r="AM42" s="78">
        <v>20082.806455937509</v>
      </c>
      <c r="AN42" s="78">
        <v>3808.2795410156305</v>
      </c>
      <c r="AO42" s="78">
        <v>47763.614193359375</v>
      </c>
      <c r="AP42" s="78">
        <v>697.99498133158886</v>
      </c>
      <c r="AQ42" s="78">
        <v>68496.62211132799</v>
      </c>
      <c r="AR42" s="78">
        <v>58822.697973749993</v>
      </c>
      <c r="AS42" s="78">
        <v>53557.581267578098</v>
      </c>
      <c r="AT42" s="78">
        <v>18770.548738281232</v>
      </c>
      <c r="AU42" s="78">
        <v>58764.118804687489</v>
      </c>
      <c r="AV42" s="78">
        <v>26430.962140624968</v>
      </c>
      <c r="AW42" s="78">
        <v>2666.3531679687499</v>
      </c>
      <c r="AX42" s="78">
        <v>39059.583317871096</v>
      </c>
      <c r="AY42" s="78">
        <v>75078.80623668748</v>
      </c>
    </row>
    <row r="43" spans="1:51" x14ac:dyDescent="0.25">
      <c r="A43" s="89">
        <v>43587</v>
      </c>
      <c r="B43" s="90">
        <v>18</v>
      </c>
      <c r="C43" s="78">
        <v>40670.262007812518</v>
      </c>
      <c r="D43" s="78">
        <v>42901.406093750011</v>
      </c>
      <c r="E43" s="78">
        <v>18026.568710937499</v>
      </c>
      <c r="F43" s="78">
        <v>67175.806210937531</v>
      </c>
      <c r="G43" s="78">
        <v>34228.568558027007</v>
      </c>
      <c r="H43" s="78">
        <v>8784.724784218748</v>
      </c>
      <c r="I43" s="78">
        <v>42500.731605468718</v>
      </c>
      <c r="J43" s="78">
        <v>120.0766849517822</v>
      </c>
      <c r="K43" s="78">
        <v>20598.304150390642</v>
      </c>
      <c r="L43" s="78">
        <v>14758.8279018012</v>
      </c>
      <c r="M43" s="78">
        <v>36240.215336374989</v>
      </c>
      <c r="N43" s="78">
        <v>12953.063753906254</v>
      </c>
      <c r="O43" s="78">
        <v>56203.580558359368</v>
      </c>
      <c r="P43" s="78">
        <v>2073.5010863377033</v>
      </c>
      <c r="Q43" s="78">
        <v>33.519982337951646</v>
      </c>
      <c r="R43" s="78">
        <v>5469.0333129882856</v>
      </c>
      <c r="S43" s="78">
        <v>44886.631200000025</v>
      </c>
      <c r="T43" s="78">
        <v>18517.325988281256</v>
      </c>
      <c r="U43" s="78">
        <v>8443.4450839843703</v>
      </c>
      <c r="V43" s="78">
        <v>64143.997692425473</v>
      </c>
      <c r="W43" s="78">
        <v>5376.4963378906195</v>
      </c>
      <c r="X43" s="78">
        <v>20484.399040935543</v>
      </c>
      <c r="Y43" s="78">
        <v>14197.898957031246</v>
      </c>
      <c r="Z43" s="78">
        <v>364.0467659912108</v>
      </c>
      <c r="AA43" s="78">
        <v>30356.20977366791</v>
      </c>
      <c r="AB43" s="78">
        <v>33745.030562499982</v>
      </c>
      <c r="AC43" s="78">
        <v>29732.16576598107</v>
      </c>
      <c r="AD43" s="78">
        <v>37540.169390624964</v>
      </c>
      <c r="AE43" s="78">
        <v>12450.963691406261</v>
      </c>
      <c r="AF43" s="78">
        <v>21.02775139112903</v>
      </c>
      <c r="AG43" s="78">
        <v>23556.267519531248</v>
      </c>
      <c r="AH43" s="78">
        <v>40824.952750000004</v>
      </c>
      <c r="AI43" s="78">
        <v>13996.10932617188</v>
      </c>
      <c r="AJ43" s="78">
        <v>157.1530102539059</v>
      </c>
      <c r="AK43" s="78">
        <v>3054.8376117801126</v>
      </c>
      <c r="AL43" s="78">
        <v>20022.04689453126</v>
      </c>
      <c r="AM43" s="78">
        <v>21464.70233499998</v>
      </c>
      <c r="AN43" s="78">
        <v>4036.1757324218815</v>
      </c>
      <c r="AO43" s="78">
        <v>46848.830394531244</v>
      </c>
      <c r="AP43" s="78">
        <v>231.14676255458892</v>
      </c>
      <c r="AQ43" s="78">
        <v>66982.043814453253</v>
      </c>
      <c r="AR43" s="78">
        <v>57513.718483992234</v>
      </c>
      <c r="AS43" s="78">
        <v>53869.59672265625</v>
      </c>
      <c r="AT43" s="78">
        <v>17970.904548828126</v>
      </c>
      <c r="AU43" s="78">
        <v>59028.569527343767</v>
      </c>
      <c r="AV43" s="78">
        <v>25480.601125000016</v>
      </c>
      <c r="AW43" s="78">
        <v>2850.8677744140668</v>
      </c>
      <c r="AX43" s="78">
        <v>40397.636879882804</v>
      </c>
      <c r="AY43" s="78">
        <v>72254.012525656217</v>
      </c>
    </row>
    <row r="44" spans="1:51" x14ac:dyDescent="0.25">
      <c r="A44" s="89">
        <v>43587</v>
      </c>
      <c r="B44" s="90">
        <v>19</v>
      </c>
      <c r="C44" s="78">
        <v>43770.582703124957</v>
      </c>
      <c r="D44" s="78">
        <v>45322.593996093739</v>
      </c>
      <c r="E44" s="78">
        <v>21318.669667968759</v>
      </c>
      <c r="F44" s="78">
        <v>74344.997718750034</v>
      </c>
      <c r="G44" s="78">
        <v>37495.963558593779</v>
      </c>
      <c r="H44" s="78">
        <v>7341.0101964062496</v>
      </c>
      <c r="I44" s="78">
        <v>42054.713523437502</v>
      </c>
      <c r="J44" s="78">
        <v>139.6833038330079</v>
      </c>
      <c r="K44" s="78">
        <v>21198.090917968755</v>
      </c>
      <c r="L44" s="78">
        <v>14669.531484809018</v>
      </c>
      <c r="M44" s="78">
        <v>32039.685830968727</v>
      </c>
      <c r="N44" s="78">
        <v>14818.974828125003</v>
      </c>
      <c r="O44" s="78">
        <v>56177.159465249999</v>
      </c>
      <c r="P44" s="78">
        <v>2202.674117187501</v>
      </c>
      <c r="Q44" s="78">
        <v>33.923394203186035</v>
      </c>
      <c r="R44" s="78">
        <v>6991.7048583984406</v>
      </c>
      <c r="S44" s="78">
        <v>49961.378300000004</v>
      </c>
      <c r="T44" s="78">
        <v>21510.858771484382</v>
      </c>
      <c r="U44" s="78">
        <v>10505.164820312511</v>
      </c>
      <c r="V44" s="78">
        <v>75846.311316644264</v>
      </c>
      <c r="W44" s="78">
        <v>5675.1159667968705</v>
      </c>
      <c r="X44" s="78">
        <v>19163.056856390645</v>
      </c>
      <c r="Y44" s="78">
        <v>13732.854347656255</v>
      </c>
      <c r="Z44" s="78">
        <v>336.46557682495126</v>
      </c>
      <c r="AA44" s="78">
        <v>33551.242761949143</v>
      </c>
      <c r="AB44" s="78">
        <v>31280.513035156229</v>
      </c>
      <c r="AC44" s="78">
        <v>33202.636304825915</v>
      </c>
      <c r="AD44" s="78">
        <v>44625.022066406251</v>
      </c>
      <c r="AE44" s="78">
        <v>12779.306736328119</v>
      </c>
      <c r="AF44" s="78">
        <v>21.02775139112903</v>
      </c>
      <c r="AG44" s="78">
        <v>27181.699812499999</v>
      </c>
      <c r="AH44" s="78">
        <v>51271.753917968766</v>
      </c>
      <c r="AI44" s="78">
        <v>14617.77465820313</v>
      </c>
      <c r="AJ44" s="78">
        <v>122.48201025390603</v>
      </c>
      <c r="AK44" s="78">
        <v>3074.9886108398432</v>
      </c>
      <c r="AL44" s="78">
        <v>24144.493326171862</v>
      </c>
      <c r="AM44" s="78">
        <v>25984.962520703113</v>
      </c>
      <c r="AN44" s="78">
        <v>5251.9063476562515</v>
      </c>
      <c r="AO44" s="78">
        <v>49805.552897460933</v>
      </c>
      <c r="AP44" s="78">
        <v>327.72527087402295</v>
      </c>
      <c r="AQ44" s="78">
        <v>65073.871515625106</v>
      </c>
      <c r="AR44" s="78">
        <v>58642.605934750056</v>
      </c>
      <c r="AS44" s="78">
        <v>62098.458630859364</v>
      </c>
      <c r="AT44" s="78">
        <v>18415.349035156243</v>
      </c>
      <c r="AU44" s="78">
        <v>63677.274390625011</v>
      </c>
      <c r="AV44" s="78">
        <v>31151.730640625003</v>
      </c>
      <c r="AW44" s="78">
        <v>3820.3030205825903</v>
      </c>
      <c r="AX44" s="78">
        <v>49866.158601074218</v>
      </c>
      <c r="AY44" s="78">
        <v>68495.623222968614</v>
      </c>
    </row>
    <row r="45" spans="1:51" x14ac:dyDescent="0.25">
      <c r="A45" s="89">
        <v>43587</v>
      </c>
      <c r="B45" s="90">
        <v>20</v>
      </c>
      <c r="C45" s="78">
        <v>43840.161781250004</v>
      </c>
      <c r="D45" s="78">
        <v>46607.432742187499</v>
      </c>
      <c r="E45" s="78">
        <v>23076.794384765617</v>
      </c>
      <c r="F45" s="78">
        <v>75772.161171875006</v>
      </c>
      <c r="G45" s="78">
        <v>38640.084398437488</v>
      </c>
      <c r="H45" s="78">
        <v>6836.7905099687478</v>
      </c>
      <c r="I45" s="78">
        <v>39825.410656250016</v>
      </c>
      <c r="J45" s="78">
        <v>136.1006355285644</v>
      </c>
      <c r="K45" s="78">
        <v>21458.262402343764</v>
      </c>
      <c r="L45" s="78">
        <v>14998.641624457476</v>
      </c>
      <c r="M45" s="78">
        <v>31719.891167000005</v>
      </c>
      <c r="N45" s="78">
        <v>15467.777832031248</v>
      </c>
      <c r="O45" s="78">
        <v>54942.523766890619</v>
      </c>
      <c r="P45" s="78">
        <v>2236.2780673828001</v>
      </c>
      <c r="Q45" s="78">
        <v>33.483395576477051</v>
      </c>
      <c r="R45" s="78">
        <v>7646.1133544921731</v>
      </c>
      <c r="S45" s="78">
        <v>53002.902200000004</v>
      </c>
      <c r="T45" s="78">
        <v>21953.915679687492</v>
      </c>
      <c r="U45" s="78">
        <v>10955.22901171876</v>
      </c>
      <c r="V45" s="78">
        <v>79960.910621331859</v>
      </c>
      <c r="W45" s="78">
        <v>5325.2197509765601</v>
      </c>
      <c r="X45" s="78">
        <v>18151.050789343692</v>
      </c>
      <c r="Y45" s="78">
        <v>14123.724085937496</v>
      </c>
      <c r="Z45" s="78">
        <v>340.39108165893555</v>
      </c>
      <c r="AA45" s="78">
        <v>34377.352515855324</v>
      </c>
      <c r="AB45" s="78">
        <v>29142.506867187491</v>
      </c>
      <c r="AC45" s="78">
        <v>34056.862781003409</v>
      </c>
      <c r="AD45" s="78">
        <v>47665.160199218772</v>
      </c>
      <c r="AE45" s="78">
        <v>13137.682240234368</v>
      </c>
      <c r="AF45" s="78">
        <v>21.02775139112903</v>
      </c>
      <c r="AG45" s="78">
        <v>28603.270253906256</v>
      </c>
      <c r="AH45" s="78">
        <v>56696.54539843752</v>
      </c>
      <c r="AI45" s="78">
        <v>14855.191308593739</v>
      </c>
      <c r="AJ45" s="78">
        <v>104.57497094726523</v>
      </c>
      <c r="AK45" s="78">
        <v>3235.1653637695308</v>
      </c>
      <c r="AL45" s="78">
        <v>26189.994744140637</v>
      </c>
      <c r="AM45" s="78">
        <v>26891.099670703104</v>
      </c>
      <c r="AN45" s="78">
        <v>5933.3556640625138</v>
      </c>
      <c r="AO45" s="78">
        <v>51055.025116210942</v>
      </c>
      <c r="AP45" s="78">
        <v>351.10918359375006</v>
      </c>
      <c r="AQ45" s="78">
        <v>61303.697761718759</v>
      </c>
      <c r="AR45" s="78">
        <v>58085.036204648401</v>
      </c>
      <c r="AS45" s="78">
        <v>66790.496093750015</v>
      </c>
      <c r="AT45" s="78">
        <v>17818.84339453125</v>
      </c>
      <c r="AU45" s="78">
        <v>64801.705187500011</v>
      </c>
      <c r="AV45" s="78">
        <v>34626.136390625019</v>
      </c>
      <c r="AW45" s="78">
        <v>4342.5416099426275</v>
      </c>
      <c r="AX45" s="78">
        <v>54114.080073242192</v>
      </c>
      <c r="AY45" s="78">
        <v>63028.558527125089</v>
      </c>
    </row>
    <row r="46" spans="1:51" x14ac:dyDescent="0.25">
      <c r="A46" s="89">
        <v>43587</v>
      </c>
      <c r="B46" s="90">
        <v>21</v>
      </c>
      <c r="C46" s="78">
        <v>41973.75834765625</v>
      </c>
      <c r="D46" s="78">
        <v>45986.198484375032</v>
      </c>
      <c r="E46" s="78">
        <v>23315.671152343722</v>
      </c>
      <c r="F46" s="78">
        <v>73306.802347656223</v>
      </c>
      <c r="G46" s="78">
        <v>37740.986160156208</v>
      </c>
      <c r="H46" s="78">
        <v>6735.4211519531264</v>
      </c>
      <c r="I46" s="78">
        <v>37145.059728515604</v>
      </c>
      <c r="J46" s="78">
        <v>141.53964233398438</v>
      </c>
      <c r="K46" s="78">
        <v>21217.670361328153</v>
      </c>
      <c r="L46" s="78">
        <v>14348.21389789495</v>
      </c>
      <c r="M46" s="78">
        <v>30918.896816578086</v>
      </c>
      <c r="N46" s="78">
        <v>15006.826781250003</v>
      </c>
      <c r="O46" s="78">
        <v>53909.799596687481</v>
      </c>
      <c r="P46" s="78">
        <v>2491.2389052734402</v>
      </c>
      <c r="Q46" s="78">
        <v>33.055912017822266</v>
      </c>
      <c r="R46" s="78">
        <v>7865.2895141601621</v>
      </c>
      <c r="S46" s="78">
        <v>53546.77900000001</v>
      </c>
      <c r="T46" s="78">
        <v>21326.68292773436</v>
      </c>
      <c r="U46" s="78">
        <v>10803.461519531249</v>
      </c>
      <c r="V46" s="78">
        <v>80293.640051019378</v>
      </c>
      <c r="W46" s="78">
        <v>5452.3938232421906</v>
      </c>
      <c r="X46" s="78">
        <v>17710.492064828115</v>
      </c>
      <c r="Y46" s="78">
        <v>13380.402808593757</v>
      </c>
      <c r="Z46" s="78">
        <v>363.30797086181633</v>
      </c>
      <c r="AA46" s="78">
        <v>33820.749240464786</v>
      </c>
      <c r="AB46" s="78">
        <v>26926.297787109383</v>
      </c>
      <c r="AC46" s="78">
        <v>33059.905045738858</v>
      </c>
      <c r="AD46" s="78">
        <v>48431.351554687535</v>
      </c>
      <c r="AE46" s="78">
        <v>13411.40742382811</v>
      </c>
      <c r="AF46" s="78">
        <v>21.02775139112903</v>
      </c>
      <c r="AG46" s="78">
        <v>27215.343468750001</v>
      </c>
      <c r="AH46" s="78">
        <v>57271.566320312515</v>
      </c>
      <c r="AI46" s="78">
        <v>14563.011279296872</v>
      </c>
      <c r="AJ46" s="78">
        <v>87.565581054686845</v>
      </c>
      <c r="AK46" s="78">
        <v>3226.3886352539071</v>
      </c>
      <c r="AL46" s="78">
        <v>26642.684013671886</v>
      </c>
      <c r="AM46" s="78">
        <v>26527.745052656264</v>
      </c>
      <c r="AN46" s="78">
        <v>6058.0389160156301</v>
      </c>
      <c r="AO46" s="78">
        <v>49877.149937988295</v>
      </c>
      <c r="AP46" s="78">
        <v>320.89674267578107</v>
      </c>
      <c r="AQ46" s="78">
        <v>55915.512494140523</v>
      </c>
      <c r="AR46" s="78">
        <v>57216.929741007807</v>
      </c>
      <c r="AS46" s="78">
        <v>67229.52720312505</v>
      </c>
      <c r="AT46" s="78">
        <v>16968.257406249999</v>
      </c>
      <c r="AU46" s="78">
        <v>63615.231374999996</v>
      </c>
      <c r="AV46" s="78">
        <v>35217.747964843766</v>
      </c>
      <c r="AW46" s="78">
        <v>4538.736716642783</v>
      </c>
      <c r="AX46" s="78">
        <v>55218.039924316399</v>
      </c>
      <c r="AY46" s="78">
        <v>57325.057437031326</v>
      </c>
    </row>
    <row r="47" spans="1:51" x14ac:dyDescent="0.25">
      <c r="A47" s="89">
        <v>43587</v>
      </c>
      <c r="B47" s="90">
        <v>22</v>
      </c>
      <c r="C47" s="78">
        <v>38900.674648437474</v>
      </c>
      <c r="D47" s="78">
        <v>44399.202855468735</v>
      </c>
      <c r="E47" s="78">
        <v>22497.634462890644</v>
      </c>
      <c r="F47" s="78">
        <v>68109.642667968757</v>
      </c>
      <c r="G47" s="78">
        <v>36516.90547460939</v>
      </c>
      <c r="H47" s="78">
        <v>6398.479245593755</v>
      </c>
      <c r="I47" s="78">
        <v>33655.543076171838</v>
      </c>
      <c r="J47" s="78">
        <v>128.90178298950201</v>
      </c>
      <c r="K47" s="78">
        <v>20493.847216796887</v>
      </c>
      <c r="L47" s="78">
        <v>13726.9478139106</v>
      </c>
      <c r="M47" s="78">
        <v>30861.011842687487</v>
      </c>
      <c r="N47" s="78">
        <v>13826.013212890628</v>
      </c>
      <c r="O47" s="78">
        <v>51333.05575617186</v>
      </c>
      <c r="P47" s="78">
        <v>2221.0575810546807</v>
      </c>
      <c r="Q47" s="78">
        <v>31.691950321197499</v>
      </c>
      <c r="R47" s="78">
        <v>7763.4396606445307</v>
      </c>
      <c r="S47" s="78">
        <v>52815.72540000001</v>
      </c>
      <c r="T47" s="78">
        <v>19692.512333984389</v>
      </c>
      <c r="U47" s="78">
        <v>10117.206167968761</v>
      </c>
      <c r="V47" s="78">
        <v>77625.890711175598</v>
      </c>
      <c r="W47" s="78">
        <v>5371.3438720703098</v>
      </c>
      <c r="X47" s="78">
        <v>16942.305118046927</v>
      </c>
      <c r="Y47" s="78">
        <v>13420.07458203125</v>
      </c>
      <c r="Z47" s="78">
        <v>337.23783385009762</v>
      </c>
      <c r="AA47" s="78">
        <v>32197.717203355398</v>
      </c>
      <c r="AB47" s="78">
        <v>23888.781705078127</v>
      </c>
      <c r="AC47" s="78">
        <v>31479.337299615003</v>
      </c>
      <c r="AD47" s="78">
        <v>47091.764949218763</v>
      </c>
      <c r="AE47" s="78">
        <v>13107.331509765632</v>
      </c>
      <c r="AF47" s="78">
        <v>21.02775139112903</v>
      </c>
      <c r="AG47" s="78">
        <v>25815.272171875004</v>
      </c>
      <c r="AH47" s="78">
        <v>56270.119539062478</v>
      </c>
      <c r="AI47" s="78">
        <v>13646.187304687499</v>
      </c>
      <c r="AJ47" s="78">
        <v>70.70880200195279</v>
      </c>
      <c r="AK47" s="78">
        <v>3236.3042675781262</v>
      </c>
      <c r="AL47" s="78">
        <v>26422.171562500003</v>
      </c>
      <c r="AM47" s="78">
        <v>25624.781519218701</v>
      </c>
      <c r="AN47" s="78">
        <v>5820.6834960937704</v>
      </c>
      <c r="AO47" s="78">
        <v>47866.671663085959</v>
      </c>
      <c r="AP47" s="78">
        <v>307.05189270019412</v>
      </c>
      <c r="AQ47" s="78">
        <v>50723.221404296812</v>
      </c>
      <c r="AR47" s="78">
        <v>55484.338307671867</v>
      </c>
      <c r="AS47" s="78">
        <v>65124.55165039064</v>
      </c>
      <c r="AT47" s="78">
        <v>15643.056382812512</v>
      </c>
      <c r="AU47" s="78">
        <v>60885.846417968765</v>
      </c>
      <c r="AV47" s="78">
        <v>34492.732394531209</v>
      </c>
      <c r="AW47" s="78">
        <v>4412.5183912978982</v>
      </c>
      <c r="AX47" s="78">
        <v>54055.208066406245</v>
      </c>
      <c r="AY47" s="78">
        <v>52096.249814625029</v>
      </c>
    </row>
    <row r="48" spans="1:51" x14ac:dyDescent="0.25">
      <c r="A48" s="89">
        <v>43587</v>
      </c>
      <c r="B48" s="90">
        <v>23</v>
      </c>
      <c r="C48" s="78">
        <v>35600.220253906278</v>
      </c>
      <c r="D48" s="78">
        <v>41308.756148437453</v>
      </c>
      <c r="E48" s="78">
        <v>20881.537841796897</v>
      </c>
      <c r="F48" s="78">
        <v>60985.878703124996</v>
      </c>
      <c r="G48" s="78">
        <v>33052.884929687534</v>
      </c>
      <c r="H48" s="78">
        <v>5707.7169348593825</v>
      </c>
      <c r="I48" s="78">
        <v>30162.479169921862</v>
      </c>
      <c r="J48" s="78">
        <v>117.0124950408936</v>
      </c>
      <c r="K48" s="78">
        <v>19073.127441406254</v>
      </c>
      <c r="L48" s="78">
        <v>12924.68201312935</v>
      </c>
      <c r="M48" s="78">
        <v>29363.357516781278</v>
      </c>
      <c r="N48" s="78">
        <v>12499.632861328118</v>
      </c>
      <c r="O48" s="78">
        <v>47377.515504875046</v>
      </c>
      <c r="P48" s="78">
        <v>2038.5555830078206</v>
      </c>
      <c r="Q48" s="78">
        <v>32.103731155395494</v>
      </c>
      <c r="R48" s="78">
        <v>7057.630090332028</v>
      </c>
      <c r="S48" s="78">
        <v>49508.500200000031</v>
      </c>
      <c r="T48" s="78">
        <v>17536.481802734404</v>
      </c>
      <c r="U48" s="78">
        <v>9024.0884257812504</v>
      </c>
      <c r="V48" s="78">
        <v>71324.376039300492</v>
      </c>
      <c r="W48" s="78">
        <v>4987.8951171875115</v>
      </c>
      <c r="X48" s="78">
        <v>16133.627379374992</v>
      </c>
      <c r="Y48" s="78">
        <v>12239.045773437494</v>
      </c>
      <c r="Z48" s="78">
        <v>338.4300089111328</v>
      </c>
      <c r="AA48" s="78">
        <v>29814.478668199121</v>
      </c>
      <c r="AB48" s="78">
        <v>21257.49632421877</v>
      </c>
      <c r="AC48" s="78">
        <v>28837.205130623337</v>
      </c>
      <c r="AD48" s="78">
        <v>43836.891773437521</v>
      </c>
      <c r="AE48" s="78">
        <v>12677.588976562482</v>
      </c>
      <c r="AF48" s="78">
        <v>21.02775139112903</v>
      </c>
      <c r="AG48" s="78">
        <v>24002.945140624997</v>
      </c>
      <c r="AH48" s="78">
        <v>53547.999007812483</v>
      </c>
      <c r="AI48" s="78">
        <v>11894.797265625</v>
      </c>
      <c r="AJ48" s="78">
        <v>57.538795410156069</v>
      </c>
      <c r="AK48" s="78">
        <v>3039.1482177734374</v>
      </c>
      <c r="AL48" s="78">
        <v>23876.242734375017</v>
      </c>
      <c r="AM48" s="78">
        <v>23393.007445624975</v>
      </c>
      <c r="AN48" s="78">
        <v>5229.7909179687485</v>
      </c>
      <c r="AO48" s="78">
        <v>44918.891319824193</v>
      </c>
      <c r="AP48" s="78">
        <v>279.99748327636701</v>
      </c>
      <c r="AQ48" s="78">
        <v>45691.945913085918</v>
      </c>
      <c r="AR48" s="78">
        <v>51973.975491226585</v>
      </c>
      <c r="AS48" s="78">
        <v>60586.952089843755</v>
      </c>
      <c r="AT48" s="78">
        <v>15398.347359374971</v>
      </c>
      <c r="AU48" s="78">
        <v>56183.153105468758</v>
      </c>
      <c r="AV48" s="78">
        <v>32401.299046875018</v>
      </c>
      <c r="AW48" s="78">
        <v>4163.0057199737603</v>
      </c>
      <c r="AX48" s="78">
        <v>50010.619069824243</v>
      </c>
      <c r="AY48" s="78">
        <v>47070.358479218776</v>
      </c>
    </row>
    <row r="49" spans="1:51" x14ac:dyDescent="0.25">
      <c r="A49" s="89">
        <v>43587</v>
      </c>
      <c r="B49" s="90">
        <v>24</v>
      </c>
      <c r="C49" s="78">
        <v>31021.53125585935</v>
      </c>
      <c r="D49" s="78">
        <v>37114.610347656264</v>
      </c>
      <c r="E49" s="78">
        <v>17706.315146484394</v>
      </c>
      <c r="F49" s="78">
        <v>52598.567632812497</v>
      </c>
      <c r="G49" s="78">
        <v>30357.8462324219</v>
      </c>
      <c r="H49" s="78">
        <v>6092.9758280937467</v>
      </c>
      <c r="I49" s="78">
        <v>26766.841507812507</v>
      </c>
      <c r="J49" s="78">
        <v>112.66038131713859</v>
      </c>
      <c r="K49" s="78">
        <v>17148.276269531263</v>
      </c>
      <c r="L49" s="78">
        <v>11833.185798285602</v>
      </c>
      <c r="M49" s="78">
        <v>28410.599763187511</v>
      </c>
      <c r="N49" s="78">
        <v>11459.456623046879</v>
      </c>
      <c r="O49" s="78">
        <v>41901.93817747655</v>
      </c>
      <c r="P49" s="78">
        <v>2165.8639462890706</v>
      </c>
      <c r="Q49" s="78">
        <v>31.094222068786621</v>
      </c>
      <c r="R49" s="78">
        <v>6091.2641967773379</v>
      </c>
      <c r="S49" s="78">
        <v>44653.04800000001</v>
      </c>
      <c r="T49" s="78">
        <v>15099.060568359379</v>
      </c>
      <c r="U49" s="78">
        <v>7770.7022929687391</v>
      </c>
      <c r="V49" s="78">
        <v>60661.221715081731</v>
      </c>
      <c r="W49" s="78">
        <v>4347.4890625000098</v>
      </c>
      <c r="X49" s="78">
        <v>13551.827887218766</v>
      </c>
      <c r="Y49" s="78">
        <v>12428.53873828125</v>
      </c>
      <c r="Z49" s="78">
        <v>331.02219667968762</v>
      </c>
      <c r="AA49" s="78">
        <v>26259.427217027252</v>
      </c>
      <c r="AB49" s="78">
        <v>18722.520031249995</v>
      </c>
      <c r="AC49" s="78">
        <v>24843.517488196871</v>
      </c>
      <c r="AD49" s="78">
        <v>37739.627332031247</v>
      </c>
      <c r="AE49" s="78">
        <v>12311.109277343761</v>
      </c>
      <c r="AF49" s="78">
        <v>21.02775139112903</v>
      </c>
      <c r="AG49" s="78">
        <v>20839.183160156244</v>
      </c>
      <c r="AH49" s="78">
        <v>46259.554867187486</v>
      </c>
      <c r="AI49" s="78">
        <v>11117.541015624998</v>
      </c>
      <c r="AJ49" s="78">
        <v>69.335506347657002</v>
      </c>
      <c r="AK49" s="78">
        <v>2977.8064843750012</v>
      </c>
      <c r="AL49" s="78">
        <v>20532.771880859382</v>
      </c>
      <c r="AM49" s="78">
        <v>20493.708992578166</v>
      </c>
      <c r="AN49" s="78">
        <v>4315.9297851562478</v>
      </c>
      <c r="AO49" s="78">
        <v>39831.272139160144</v>
      </c>
      <c r="AP49" s="78">
        <v>225.89555102539111</v>
      </c>
      <c r="AQ49" s="78">
        <v>40511.698090820297</v>
      </c>
      <c r="AR49" s="78">
        <v>45965.260482570295</v>
      </c>
      <c r="AS49" s="78">
        <v>53231.937055664079</v>
      </c>
      <c r="AT49" s="78">
        <v>14491.069808593757</v>
      </c>
      <c r="AU49" s="78">
        <v>49364.078521484393</v>
      </c>
      <c r="AV49" s="78">
        <v>28265.355097656229</v>
      </c>
      <c r="AW49" s="78">
        <v>4405.472925680554</v>
      </c>
      <c r="AX49" s="78">
        <v>43306.263286132838</v>
      </c>
      <c r="AY49" s="78">
        <v>42219.774210406242</v>
      </c>
    </row>
    <row r="50" spans="1:51" x14ac:dyDescent="0.25">
      <c r="A50" s="89">
        <v>43588</v>
      </c>
      <c r="B50" s="90">
        <v>1</v>
      </c>
      <c r="C50" s="78">
        <v>27563.355619140719</v>
      </c>
      <c r="D50" s="78">
        <v>32658.308996093729</v>
      </c>
      <c r="E50" s="78">
        <v>15084.617001953155</v>
      </c>
      <c r="F50" s="78">
        <v>45531.549119140647</v>
      </c>
      <c r="G50" s="78">
        <v>25345.403259765644</v>
      </c>
      <c r="H50" s="78">
        <v>6318.81054556251</v>
      </c>
      <c r="I50" s="78">
        <v>23415.637145507801</v>
      </c>
      <c r="J50" s="78">
        <v>98.967657089233398</v>
      </c>
      <c r="K50" s="78">
        <v>14815.575976562501</v>
      </c>
      <c r="L50" s="78">
        <v>11153.235951605895</v>
      </c>
      <c r="M50" s="78">
        <v>28189.277956031241</v>
      </c>
      <c r="N50" s="78">
        <v>10480.060623046873</v>
      </c>
      <c r="O50" s="78">
        <v>36519.086793289069</v>
      </c>
      <c r="P50" s="78">
        <v>2380.6643007812518</v>
      </c>
      <c r="Q50" s="78">
        <v>30.319116592407219</v>
      </c>
      <c r="R50" s="78">
        <v>5019.7605834960914</v>
      </c>
      <c r="S50" s="78">
        <v>39879.830800000025</v>
      </c>
      <c r="T50" s="78">
        <v>13266.112069335932</v>
      </c>
      <c r="U50" s="78">
        <v>7029.5538662109402</v>
      </c>
      <c r="V50" s="78">
        <v>51246.427597894275</v>
      </c>
      <c r="W50" s="78">
        <v>4162.8931640625096</v>
      </c>
      <c r="X50" s="78">
        <v>12321.142133437499</v>
      </c>
      <c r="Y50" s="78">
        <v>12477.535625</v>
      </c>
      <c r="Z50" s="78">
        <v>374.47710227050788</v>
      </c>
      <c r="AA50" s="78">
        <v>22192.487733628826</v>
      </c>
      <c r="AB50" s="78">
        <v>16864.346130859365</v>
      </c>
      <c r="AC50" s="78">
        <v>21437.097492961497</v>
      </c>
      <c r="AD50" s="78">
        <v>32186.045750000001</v>
      </c>
      <c r="AE50" s="78">
        <v>11204.77203515626</v>
      </c>
      <c r="AF50" s="78">
        <v>21.02775139112903</v>
      </c>
      <c r="AG50" s="78">
        <v>17735.785363281255</v>
      </c>
      <c r="AH50" s="78">
        <v>38323.546828124992</v>
      </c>
      <c r="AI50" s="78">
        <v>10069.974804687512</v>
      </c>
      <c r="AJ50" s="78">
        <v>67.578236083983683</v>
      </c>
      <c r="AK50" s="78">
        <v>2925.5890576171869</v>
      </c>
      <c r="AL50" s="78">
        <v>16872.422221679681</v>
      </c>
      <c r="AM50" s="78">
        <v>17900.285128750038</v>
      </c>
      <c r="AN50" s="78">
        <v>3422.0159179687498</v>
      </c>
      <c r="AO50" s="78">
        <v>34242.567789062487</v>
      </c>
      <c r="AP50" s="78">
        <v>220.00892553710906</v>
      </c>
      <c r="AQ50" s="78">
        <v>36646.579450195291</v>
      </c>
      <c r="AR50" s="78">
        <v>39984.319976992207</v>
      </c>
      <c r="AS50" s="78">
        <v>44778.787500976519</v>
      </c>
      <c r="AT50" s="78">
        <v>13437.878148437505</v>
      </c>
      <c r="AU50" s="78">
        <v>42900.052095703148</v>
      </c>
      <c r="AV50" s="78">
        <v>24031.73564843749</v>
      </c>
      <c r="AW50" s="78">
        <v>6111.017000691224</v>
      </c>
      <c r="AX50" s="78">
        <v>34708.081241455067</v>
      </c>
      <c r="AY50" s="78">
        <v>38406.157199343783</v>
      </c>
    </row>
    <row r="51" spans="1:51" x14ac:dyDescent="0.25">
      <c r="A51" s="89">
        <v>43588</v>
      </c>
      <c r="B51" s="90">
        <v>2</v>
      </c>
      <c r="C51" s="78">
        <v>25137.291429687488</v>
      </c>
      <c r="D51" s="78">
        <v>29053.849257812493</v>
      </c>
      <c r="E51" s="78">
        <v>13306.238857421862</v>
      </c>
      <c r="F51" s="78">
        <v>40680.472230468746</v>
      </c>
      <c r="G51" s="78">
        <v>21590.423039062502</v>
      </c>
      <c r="H51" s="78">
        <v>6135.9738243125066</v>
      </c>
      <c r="I51" s="78">
        <v>21508.654273925782</v>
      </c>
      <c r="J51" s="78">
        <v>88.863798141479492</v>
      </c>
      <c r="K51" s="78">
        <v>12997.448437499996</v>
      </c>
      <c r="L51" s="78">
        <v>10564.901455512141</v>
      </c>
      <c r="M51" s="78">
        <v>28093.829679078128</v>
      </c>
      <c r="N51" s="78">
        <v>9894.8125058593832</v>
      </c>
      <c r="O51" s="78">
        <v>32527.031365609393</v>
      </c>
      <c r="P51" s="78">
        <v>2281.6484394531208</v>
      </c>
      <c r="Q51" s="78">
        <v>30.133436679840091</v>
      </c>
      <c r="R51" s="78">
        <v>4231.9334594726561</v>
      </c>
      <c r="S51" s="78">
        <v>36745.563399999999</v>
      </c>
      <c r="T51" s="78">
        <v>12158.892170898429</v>
      </c>
      <c r="U51" s="78">
        <v>6394.7423564453102</v>
      </c>
      <c r="V51" s="78">
        <v>43981.532293206779</v>
      </c>
      <c r="W51" s="78">
        <v>3846.6439208984302</v>
      </c>
      <c r="X51" s="78">
        <v>11652.758790890648</v>
      </c>
      <c r="Y51" s="78">
        <v>11615.114308593751</v>
      </c>
      <c r="Z51" s="78">
        <v>341.99533565063484</v>
      </c>
      <c r="AA51" s="78">
        <v>19006.570468980342</v>
      </c>
      <c r="AB51" s="78">
        <v>15696.377015625019</v>
      </c>
      <c r="AC51" s="78">
        <v>19529.2990121273</v>
      </c>
      <c r="AD51" s="78">
        <v>29886.278804687499</v>
      </c>
      <c r="AE51" s="78">
        <v>10493.538913085933</v>
      </c>
      <c r="AF51" s="78">
        <v>21.02775139112903</v>
      </c>
      <c r="AG51" s="78">
        <v>15195.473499999993</v>
      </c>
      <c r="AH51" s="78">
        <v>32185.942109375024</v>
      </c>
      <c r="AI51" s="78">
        <v>8877.6439453125004</v>
      </c>
      <c r="AJ51" s="78">
        <v>64.208978027343875</v>
      </c>
      <c r="AK51" s="78">
        <v>2895.0017041015617</v>
      </c>
      <c r="AL51" s="78">
        <v>13869.723182617199</v>
      </c>
      <c r="AM51" s="78">
        <v>15677.048028749983</v>
      </c>
      <c r="AN51" s="78">
        <v>2746.4601318359419</v>
      </c>
      <c r="AO51" s="78">
        <v>29918.793794921858</v>
      </c>
      <c r="AP51" s="78">
        <v>182.68422265624997</v>
      </c>
      <c r="AQ51" s="78">
        <v>33708.762059570312</v>
      </c>
      <c r="AR51" s="78">
        <v>35155.409008609371</v>
      </c>
      <c r="AS51" s="78">
        <v>37938.142796874985</v>
      </c>
      <c r="AT51" s="78">
        <v>12630.416968749996</v>
      </c>
      <c r="AU51" s="78">
        <v>38099.454472656304</v>
      </c>
      <c r="AV51" s="78">
        <v>20282.903457031258</v>
      </c>
      <c r="AW51" s="78">
        <v>5579.0265706085238</v>
      </c>
      <c r="AX51" s="78">
        <v>24053.810256347653</v>
      </c>
      <c r="AY51" s="78">
        <v>35594.494865812499</v>
      </c>
    </row>
    <row r="52" spans="1:51" x14ac:dyDescent="0.25">
      <c r="A52" s="89">
        <v>43588</v>
      </c>
      <c r="B52" s="90">
        <v>3</v>
      </c>
      <c r="C52" s="78">
        <v>23942.290496093763</v>
      </c>
      <c r="D52" s="78">
        <v>26744.473394531269</v>
      </c>
      <c r="E52" s="78">
        <v>12243.149995117188</v>
      </c>
      <c r="F52" s="78">
        <v>38187.71770507811</v>
      </c>
      <c r="G52" s="78">
        <v>19717.473841796906</v>
      </c>
      <c r="H52" s="78">
        <v>5960.36410976563</v>
      </c>
      <c r="I52" s="78">
        <v>20217.654094238278</v>
      </c>
      <c r="J52" s="78">
        <v>85.643199920654297</v>
      </c>
      <c r="K52" s="78">
        <v>12166.176391601553</v>
      </c>
      <c r="L52" s="78">
        <v>10362.400185980885</v>
      </c>
      <c r="M52" s="78">
        <v>27323.437024796851</v>
      </c>
      <c r="N52" s="78">
        <v>9634.7929042968826</v>
      </c>
      <c r="O52" s="78">
        <v>30348.021706132789</v>
      </c>
      <c r="P52" s="78">
        <v>1916.9290498046889</v>
      </c>
      <c r="Q52" s="78">
        <v>30.150508880615241</v>
      </c>
      <c r="R52" s="78">
        <v>3820.5177368164054</v>
      </c>
      <c r="S52" s="78">
        <v>33109.128800000006</v>
      </c>
      <c r="T52" s="78">
        <v>11661.458415039071</v>
      </c>
      <c r="U52" s="78">
        <v>6065.0213515624891</v>
      </c>
      <c r="V52" s="78">
        <v>40333.953551019287</v>
      </c>
      <c r="W52" s="78">
        <v>3800.0453857421899</v>
      </c>
      <c r="X52" s="78">
        <v>10549.090210312517</v>
      </c>
      <c r="Y52" s="78">
        <v>11474.573062500003</v>
      </c>
      <c r="Z52" s="78">
        <v>366.76896710205068</v>
      </c>
      <c r="AA52" s="78">
        <v>17840.73818675381</v>
      </c>
      <c r="AB52" s="78">
        <v>14962.765687499976</v>
      </c>
      <c r="AC52" s="78">
        <v>18464.899428666977</v>
      </c>
      <c r="AD52" s="78">
        <v>27151.862044921883</v>
      </c>
      <c r="AE52" s="78">
        <v>9515.1347021484435</v>
      </c>
      <c r="AF52" s="78">
        <v>21.02775139112903</v>
      </c>
      <c r="AG52" s="78">
        <v>13717.527394531244</v>
      </c>
      <c r="AH52" s="78">
        <v>28805.004511718787</v>
      </c>
      <c r="AI52" s="78">
        <v>8492.1432128906308</v>
      </c>
      <c r="AJ52" s="78">
        <v>66.582567626953164</v>
      </c>
      <c r="AK52" s="78">
        <v>2894.9354663085937</v>
      </c>
      <c r="AL52" s="78">
        <v>12054.346356445309</v>
      </c>
      <c r="AM52" s="78">
        <v>14108.907953671882</v>
      </c>
      <c r="AN52" s="78">
        <v>2416.5323242187496</v>
      </c>
      <c r="AO52" s="78">
        <v>27378.867955078131</v>
      </c>
      <c r="AP52" s="78">
        <v>155.00070996093586</v>
      </c>
      <c r="AQ52" s="78">
        <v>31923.864103515578</v>
      </c>
      <c r="AR52" s="78">
        <v>32459.948373707044</v>
      </c>
      <c r="AS52" s="78">
        <v>33788.658995117185</v>
      </c>
      <c r="AT52" s="78">
        <v>12139.618265624991</v>
      </c>
      <c r="AU52" s="78">
        <v>35455.494535156242</v>
      </c>
      <c r="AV52" s="78">
        <v>18145.414652343759</v>
      </c>
      <c r="AW52" s="78">
        <v>4421.8965802947969</v>
      </c>
      <c r="AX52" s="78">
        <v>21588.202849121106</v>
      </c>
      <c r="AY52" s="78">
        <v>34197.272747109389</v>
      </c>
    </row>
    <row r="53" spans="1:51" x14ac:dyDescent="0.25">
      <c r="A53" s="89">
        <v>43588</v>
      </c>
      <c r="B53" s="90">
        <v>4</v>
      </c>
      <c r="C53" s="78">
        <v>23321.832669921892</v>
      </c>
      <c r="D53" s="78">
        <v>25245.794847656209</v>
      </c>
      <c r="E53" s="78">
        <v>11895.782670898447</v>
      </c>
      <c r="F53" s="78">
        <v>36918.333107421873</v>
      </c>
      <c r="G53" s="78">
        <v>18923.179033203105</v>
      </c>
      <c r="H53" s="78">
        <v>5903.3123586093743</v>
      </c>
      <c r="I53" s="78">
        <v>19620.611416992204</v>
      </c>
      <c r="J53" s="78">
        <v>77.1683540344237</v>
      </c>
      <c r="K53" s="78">
        <v>11561.647583007809</v>
      </c>
      <c r="L53" s="78">
        <v>10059.317077582458</v>
      </c>
      <c r="M53" s="78">
        <v>26969.711821968776</v>
      </c>
      <c r="N53" s="78">
        <v>9140.8535390624966</v>
      </c>
      <c r="O53" s="78">
        <v>29400.58194779688</v>
      </c>
      <c r="P53" s="78">
        <v>2140.1513310546898</v>
      </c>
      <c r="Q53" s="78">
        <v>29.599269390106208</v>
      </c>
      <c r="R53" s="78">
        <v>3607.0406921386716</v>
      </c>
      <c r="S53" s="78">
        <v>31216.673700000003</v>
      </c>
      <c r="T53" s="78">
        <v>11472.8118857422</v>
      </c>
      <c r="U53" s="78">
        <v>5847.6106093750004</v>
      </c>
      <c r="V53" s="78">
        <v>38587.085660394252</v>
      </c>
      <c r="W53" s="78">
        <v>3714.0740234375003</v>
      </c>
      <c r="X53" s="78">
        <v>10622.773357109394</v>
      </c>
      <c r="Y53" s="78">
        <v>10710.108757812501</v>
      </c>
      <c r="Z53" s="78">
        <v>348.30218430175779</v>
      </c>
      <c r="AA53" s="78">
        <v>16535.444530503792</v>
      </c>
      <c r="AB53" s="78">
        <v>14810.971055664042</v>
      </c>
      <c r="AC53" s="78">
        <v>18001.258640457741</v>
      </c>
      <c r="AD53" s="78">
        <v>25923.160751953124</v>
      </c>
      <c r="AE53" s="78">
        <v>9238.8035039062579</v>
      </c>
      <c r="AF53" s="78">
        <v>21.02775139112903</v>
      </c>
      <c r="AG53" s="78">
        <v>12930.411140625003</v>
      </c>
      <c r="AH53" s="78">
        <v>27144.127957031269</v>
      </c>
      <c r="AI53" s="78">
        <v>8269.0004882812609</v>
      </c>
      <c r="AJ53" s="78">
        <v>65.409688964844122</v>
      </c>
      <c r="AK53" s="78">
        <v>2804.8972241210936</v>
      </c>
      <c r="AL53" s="78">
        <v>11192.668514648438</v>
      </c>
      <c r="AM53" s="78">
        <v>13798.203996210932</v>
      </c>
      <c r="AN53" s="78">
        <v>2248.4947753906299</v>
      </c>
      <c r="AO53" s="78">
        <v>26002.530549316412</v>
      </c>
      <c r="AP53" s="78">
        <v>139.74800732421795</v>
      </c>
      <c r="AQ53" s="78">
        <v>31033.605952148439</v>
      </c>
      <c r="AR53" s="78">
        <v>30970.082489617187</v>
      </c>
      <c r="AS53" s="78">
        <v>31578.483131835965</v>
      </c>
      <c r="AT53" s="78">
        <v>11971.77387890625</v>
      </c>
      <c r="AU53" s="78">
        <v>34388.55675195314</v>
      </c>
      <c r="AV53" s="78">
        <v>17094.011339843728</v>
      </c>
      <c r="AW53" s="78">
        <v>4227.2332436340421</v>
      </c>
      <c r="AX53" s="78">
        <v>20423.111372070296</v>
      </c>
      <c r="AY53" s="78">
        <v>33554.125988312524</v>
      </c>
    </row>
    <row r="54" spans="1:51" x14ac:dyDescent="0.25">
      <c r="A54" s="89">
        <v>43588</v>
      </c>
      <c r="B54" s="90">
        <v>5</v>
      </c>
      <c r="C54" s="78">
        <v>23223.556029296877</v>
      </c>
      <c r="D54" s="78">
        <v>25130.577968750011</v>
      </c>
      <c r="E54" s="78">
        <v>11901.521118164083</v>
      </c>
      <c r="F54" s="78">
        <v>36429.541199218758</v>
      </c>
      <c r="G54" s="78">
        <v>18414.301951171827</v>
      </c>
      <c r="H54" s="78">
        <v>6064.9081955468828</v>
      </c>
      <c r="I54" s="78">
        <v>19367.738218750001</v>
      </c>
      <c r="J54" s="78">
        <v>74.814556121826101</v>
      </c>
      <c r="K54" s="78">
        <v>11483.887768554678</v>
      </c>
      <c r="L54" s="78">
        <v>10053.319656684003</v>
      </c>
      <c r="M54" s="78">
        <v>26891.361588828087</v>
      </c>
      <c r="N54" s="78">
        <v>8889.3728242187626</v>
      </c>
      <c r="O54" s="78">
        <v>29189.17760527342</v>
      </c>
      <c r="P54" s="78">
        <v>2219.3596240234301</v>
      </c>
      <c r="Q54" s="78">
        <v>29.693654537200928</v>
      </c>
      <c r="R54" s="78">
        <v>3555.2317321777368</v>
      </c>
      <c r="S54" s="78">
        <v>30273.102100000007</v>
      </c>
      <c r="T54" s="78">
        <v>11435.915351562482</v>
      </c>
      <c r="U54" s="78">
        <v>5797.6689394531195</v>
      </c>
      <c r="V54" s="78">
        <v>37765.767967034903</v>
      </c>
      <c r="W54" s="78">
        <v>3699.9792480468695</v>
      </c>
      <c r="X54" s="78">
        <v>10439.342134039056</v>
      </c>
      <c r="Y54" s="78">
        <v>10774.4008359375</v>
      </c>
      <c r="Z54" s="78">
        <v>347.02438397216787</v>
      </c>
      <c r="AA54" s="78">
        <v>16054.754549058482</v>
      </c>
      <c r="AB54" s="78">
        <v>14786.193734374983</v>
      </c>
      <c r="AC54" s="78">
        <v>17814.800035660326</v>
      </c>
      <c r="AD54" s="78">
        <v>25673.72371289062</v>
      </c>
      <c r="AE54" s="78">
        <v>9425.979021484347</v>
      </c>
      <c r="AF54" s="78">
        <v>21.02775139112903</v>
      </c>
      <c r="AG54" s="78">
        <v>12768.482796874996</v>
      </c>
      <c r="AH54" s="78">
        <v>26808.129121093738</v>
      </c>
      <c r="AI54" s="78">
        <v>8065.5400878906294</v>
      </c>
      <c r="AJ54" s="78">
        <v>65.418419189453232</v>
      </c>
      <c r="AK54" s="78">
        <v>2842.6373999023435</v>
      </c>
      <c r="AL54" s="78">
        <v>10902.19578222655</v>
      </c>
      <c r="AM54" s="78">
        <v>13482.287893749975</v>
      </c>
      <c r="AN54" s="78">
        <v>2095.7837402343812</v>
      </c>
      <c r="AO54" s="78">
        <v>25721.177171386724</v>
      </c>
      <c r="AP54" s="78">
        <v>145.51349975585907</v>
      </c>
      <c r="AQ54" s="78">
        <v>30641.387345703115</v>
      </c>
      <c r="AR54" s="78">
        <v>30487.085886613339</v>
      </c>
      <c r="AS54" s="78">
        <v>31208.61852734377</v>
      </c>
      <c r="AT54" s="78">
        <v>12047.910804687497</v>
      </c>
      <c r="AU54" s="78">
        <v>33819.09309570316</v>
      </c>
      <c r="AV54" s="78">
        <v>16546.253273437484</v>
      </c>
      <c r="AW54" s="78">
        <v>4311.9393321487478</v>
      </c>
      <c r="AX54" s="78">
        <v>20278.656378173848</v>
      </c>
      <c r="AY54" s="78">
        <v>33337.315926484429</v>
      </c>
    </row>
    <row r="55" spans="1:51" x14ac:dyDescent="0.25">
      <c r="A55" s="89">
        <v>43588</v>
      </c>
      <c r="B55" s="90">
        <v>6</v>
      </c>
      <c r="C55" s="78">
        <v>23626.188681640622</v>
      </c>
      <c r="D55" s="78">
        <v>26215.284320312498</v>
      </c>
      <c r="E55" s="78">
        <v>12255.014013671875</v>
      </c>
      <c r="F55" s="78">
        <v>37655.389710937496</v>
      </c>
      <c r="G55" s="78">
        <v>19484.986458984393</v>
      </c>
      <c r="H55" s="78">
        <v>5956.079811640624</v>
      </c>
      <c r="I55" s="78">
        <v>20110.26197314453</v>
      </c>
      <c r="J55" s="78">
        <v>76.43122482299809</v>
      </c>
      <c r="K55" s="78">
        <v>11808.05666503907</v>
      </c>
      <c r="L55" s="78">
        <v>10475.978814887143</v>
      </c>
      <c r="M55" s="78">
        <v>27041.702780125008</v>
      </c>
      <c r="N55" s="78">
        <v>9065.201775390633</v>
      </c>
      <c r="O55" s="78">
        <v>30161.455771992169</v>
      </c>
      <c r="P55" s="78">
        <v>2119.1613974609404</v>
      </c>
      <c r="Q55" s="78">
        <v>29.284269332885728</v>
      </c>
      <c r="R55" s="78">
        <v>3746.9245422363283</v>
      </c>
      <c r="S55" s="78">
        <v>30902.297700000003</v>
      </c>
      <c r="T55" s="78">
        <v>11700.91039453126</v>
      </c>
      <c r="U55" s="78">
        <v>5877.0035117187499</v>
      </c>
      <c r="V55" s="78">
        <v>39130.282904534841</v>
      </c>
      <c r="W55" s="78">
        <v>3676.7432861328093</v>
      </c>
      <c r="X55" s="78">
        <v>11067.583585625023</v>
      </c>
      <c r="Y55" s="78">
        <v>10801.260320312498</v>
      </c>
      <c r="Z55" s="78">
        <v>364.09957576904299</v>
      </c>
      <c r="AA55" s="78">
        <v>17428.2723947616</v>
      </c>
      <c r="AB55" s="78">
        <v>15302.919290039074</v>
      </c>
      <c r="AC55" s="78">
        <v>18274.542785061887</v>
      </c>
      <c r="AD55" s="78">
        <v>26699.302222656261</v>
      </c>
      <c r="AE55" s="78">
        <v>9297.7799228515869</v>
      </c>
      <c r="AF55" s="78">
        <v>21.02775139112903</v>
      </c>
      <c r="AG55" s="78">
        <v>13347.244015625001</v>
      </c>
      <c r="AH55" s="78">
        <v>27902.364496093753</v>
      </c>
      <c r="AI55" s="78">
        <v>8347.629101562512</v>
      </c>
      <c r="AJ55" s="78">
        <v>62.838015380859218</v>
      </c>
      <c r="AK55" s="78">
        <v>2823.077238769532</v>
      </c>
      <c r="AL55" s="78">
        <v>11638.966597656256</v>
      </c>
      <c r="AM55" s="78">
        <v>13442.579752070318</v>
      </c>
      <c r="AN55" s="78">
        <v>2290.6199218749998</v>
      </c>
      <c r="AO55" s="78">
        <v>26585.440813964851</v>
      </c>
      <c r="AP55" s="78">
        <v>141.56288647461002</v>
      </c>
      <c r="AQ55" s="78">
        <v>31176.541863281203</v>
      </c>
      <c r="AR55" s="78">
        <v>31383.509168972723</v>
      </c>
      <c r="AS55" s="78">
        <v>33081.217783203159</v>
      </c>
      <c r="AT55" s="78">
        <v>12140.267968750017</v>
      </c>
      <c r="AU55" s="78">
        <v>34441.115203125002</v>
      </c>
      <c r="AV55" s="78">
        <v>17327.029453125026</v>
      </c>
      <c r="AW55" s="78">
        <v>2856.4446074706943</v>
      </c>
      <c r="AX55" s="78">
        <v>21121.139710693369</v>
      </c>
      <c r="AY55" s="78">
        <v>34097.616903734372</v>
      </c>
    </row>
    <row r="56" spans="1:51" x14ac:dyDescent="0.25">
      <c r="A56" s="89">
        <v>43588</v>
      </c>
      <c r="B56" s="90">
        <v>7</v>
      </c>
      <c r="C56" s="78">
        <v>28873.116271484414</v>
      </c>
      <c r="D56" s="78">
        <v>31258.846242187505</v>
      </c>
      <c r="E56" s="78">
        <v>15540.424189453155</v>
      </c>
      <c r="F56" s="78">
        <v>47140.779499999975</v>
      </c>
      <c r="G56" s="78">
        <v>24448.752357421909</v>
      </c>
      <c r="H56" s="78">
        <v>5733.6487287812615</v>
      </c>
      <c r="I56" s="78">
        <v>24169.478085937528</v>
      </c>
      <c r="J56" s="78">
        <v>84.163928985595604</v>
      </c>
      <c r="K56" s="78">
        <v>13835.909838867179</v>
      </c>
      <c r="L56" s="78">
        <v>11211.08851703557</v>
      </c>
      <c r="M56" s="78">
        <v>29116.590265687511</v>
      </c>
      <c r="N56" s="78">
        <v>11358.528412109372</v>
      </c>
      <c r="O56" s="78">
        <v>36199.283672882804</v>
      </c>
      <c r="P56" s="78">
        <v>2302.6026816406211</v>
      </c>
      <c r="Q56" s="78">
        <v>29.840743064880371</v>
      </c>
      <c r="R56" s="78">
        <v>4897.0929077148439</v>
      </c>
      <c r="S56" s="78">
        <v>34359.110500000003</v>
      </c>
      <c r="T56" s="78">
        <v>14292.248582031254</v>
      </c>
      <c r="U56" s="78">
        <v>7570.9552246093808</v>
      </c>
      <c r="V56" s="78">
        <v>49880.356451409898</v>
      </c>
      <c r="W56" s="78">
        <v>4114.1452880859379</v>
      </c>
      <c r="X56" s="78">
        <v>12060.045250132853</v>
      </c>
      <c r="Y56" s="78">
        <v>12862.096683593749</v>
      </c>
      <c r="Z56" s="78">
        <v>351.31834602661127</v>
      </c>
      <c r="AA56" s="78">
        <v>21077.440621324138</v>
      </c>
      <c r="AB56" s="78">
        <v>18325.323582031266</v>
      </c>
      <c r="AC56" s="78">
        <v>22379.405656577081</v>
      </c>
      <c r="AD56" s="78">
        <v>31628.335027343739</v>
      </c>
      <c r="AE56" s="78">
        <v>10678.826782226563</v>
      </c>
      <c r="AF56" s="78">
        <v>21.02775139112903</v>
      </c>
      <c r="AG56" s="78">
        <v>16999.947953125</v>
      </c>
      <c r="AH56" s="78">
        <v>34714.503925781253</v>
      </c>
      <c r="AI56" s="78">
        <v>9624.29541015625</v>
      </c>
      <c r="AJ56" s="78">
        <v>72.557312744140233</v>
      </c>
      <c r="AK56" s="78">
        <v>2991.5994018554675</v>
      </c>
      <c r="AL56" s="78">
        <v>14348.062401367211</v>
      </c>
      <c r="AM56" s="78">
        <v>17567.655427304668</v>
      </c>
      <c r="AN56" s="78">
        <v>3150.3646484375095</v>
      </c>
      <c r="AO56" s="78">
        <v>31441.310973144544</v>
      </c>
      <c r="AP56" s="78">
        <v>187.40065600586001</v>
      </c>
      <c r="AQ56" s="78">
        <v>35329.139980468732</v>
      </c>
      <c r="AR56" s="78">
        <v>37526.773705234395</v>
      </c>
      <c r="AS56" s="78">
        <v>40538.352483398419</v>
      </c>
      <c r="AT56" s="78">
        <v>13475.877386718736</v>
      </c>
      <c r="AU56" s="78">
        <v>42567.588007812534</v>
      </c>
      <c r="AV56" s="78">
        <v>21395.74491015626</v>
      </c>
      <c r="AW56" s="78">
        <v>2815.1300693817207</v>
      </c>
      <c r="AX56" s="78">
        <v>29988.789320068357</v>
      </c>
      <c r="AY56" s="78">
        <v>39765.455701171944</v>
      </c>
    </row>
    <row r="57" spans="1:51" x14ac:dyDescent="0.25">
      <c r="A57" s="89">
        <v>43588</v>
      </c>
      <c r="B57" s="90">
        <v>8</v>
      </c>
      <c r="C57" s="78">
        <v>35654.993371093762</v>
      </c>
      <c r="D57" s="78">
        <v>35937.865976562483</v>
      </c>
      <c r="E57" s="78">
        <v>17891.054794921889</v>
      </c>
      <c r="F57" s="78">
        <v>58332.779843749966</v>
      </c>
      <c r="G57" s="78">
        <v>28916.681870337226</v>
      </c>
      <c r="H57" s="78">
        <v>6080.8964192187468</v>
      </c>
      <c r="I57" s="78">
        <v>30857.097435546912</v>
      </c>
      <c r="J57" s="78">
        <v>108.84727859497069</v>
      </c>
      <c r="K57" s="78">
        <v>16596.74072265625</v>
      </c>
      <c r="L57" s="78">
        <v>12559.793501410559</v>
      </c>
      <c r="M57" s="78">
        <v>33095.799841515676</v>
      </c>
      <c r="N57" s="78">
        <v>12161.528681640617</v>
      </c>
      <c r="O57" s="78">
        <v>45120.347732999995</v>
      </c>
      <c r="P57" s="78">
        <v>2519.1580590228787</v>
      </c>
      <c r="Q57" s="78">
        <v>29.915778160095211</v>
      </c>
      <c r="R57" s="78">
        <v>5101.6393432617188</v>
      </c>
      <c r="S57" s="78">
        <v>37578.757299999997</v>
      </c>
      <c r="T57" s="78">
        <v>15419.818025390628</v>
      </c>
      <c r="U57" s="78">
        <v>8116.0194511718582</v>
      </c>
      <c r="V57" s="78">
        <v>57976.708629144239</v>
      </c>
      <c r="W57" s="78">
        <v>4153.1676025390607</v>
      </c>
      <c r="X57" s="78">
        <v>14873.174163333881</v>
      </c>
      <c r="Y57" s="78">
        <v>14841.363710937505</v>
      </c>
      <c r="Z57" s="78">
        <v>349.38140825805658</v>
      </c>
      <c r="AA57" s="78">
        <v>24950.502179917927</v>
      </c>
      <c r="AB57" s="78">
        <v>25041.540457031213</v>
      </c>
      <c r="AC57" s="78">
        <v>26610.185066327991</v>
      </c>
      <c r="AD57" s="78">
        <v>34511.032890624992</v>
      </c>
      <c r="AE57" s="78">
        <v>12215.807591796876</v>
      </c>
      <c r="AF57" s="78">
        <v>21.02775139112903</v>
      </c>
      <c r="AG57" s="78">
        <v>20269.846242187501</v>
      </c>
      <c r="AH57" s="78">
        <v>37285.640453124994</v>
      </c>
      <c r="AI57" s="78">
        <v>11181.229394531263</v>
      </c>
      <c r="AJ57" s="78">
        <v>122.12693554687536</v>
      </c>
      <c r="AK57" s="78">
        <v>3382.455939252462</v>
      </c>
      <c r="AL57" s="78">
        <v>16081.68268554687</v>
      </c>
      <c r="AM57" s="78">
        <v>19220.360433203121</v>
      </c>
      <c r="AN57" s="78">
        <v>3532.5753906249993</v>
      </c>
      <c r="AO57" s="78">
        <v>37067.582995605444</v>
      </c>
      <c r="AP57" s="78">
        <v>207.13247644369204</v>
      </c>
      <c r="AQ57" s="78">
        <v>45342.50056054684</v>
      </c>
      <c r="AR57" s="78">
        <v>45665.926971757865</v>
      </c>
      <c r="AS57" s="78">
        <v>46316.684977539073</v>
      </c>
      <c r="AT57" s="78">
        <v>14977.464722656225</v>
      </c>
      <c r="AU57" s="78">
        <v>51345.194230468755</v>
      </c>
      <c r="AV57" s="78">
        <v>22888.472179687495</v>
      </c>
      <c r="AW57" s="78">
        <v>2596.1274794921924</v>
      </c>
      <c r="AX57" s="78">
        <v>35283.808234863282</v>
      </c>
      <c r="AY57" s="78">
        <v>52250.299586218825</v>
      </c>
    </row>
    <row r="58" spans="1:51" x14ac:dyDescent="0.25">
      <c r="A58" s="89">
        <v>43588</v>
      </c>
      <c r="B58" s="90">
        <v>9</v>
      </c>
      <c r="C58" s="78">
        <v>39070.982667968688</v>
      </c>
      <c r="D58" s="78">
        <v>39647.172304687483</v>
      </c>
      <c r="E58" s="78">
        <v>17960.230537109368</v>
      </c>
      <c r="F58" s="78">
        <v>61792.974644531263</v>
      </c>
      <c r="G58" s="78">
        <v>35749.396898933264</v>
      </c>
      <c r="H58" s="78">
        <v>8198.0783847187431</v>
      </c>
      <c r="I58" s="78">
        <v>35801.141709960932</v>
      </c>
      <c r="J58" s="78">
        <v>105.73086357116701</v>
      </c>
      <c r="K58" s="78">
        <v>18457.975878906254</v>
      </c>
      <c r="L58" s="78">
        <v>15072.353681098091</v>
      </c>
      <c r="M58" s="78">
        <v>37095.684625812537</v>
      </c>
      <c r="N58" s="78">
        <v>11631.397826171882</v>
      </c>
      <c r="O58" s="78">
        <v>50995.613989484365</v>
      </c>
      <c r="P58" s="78">
        <v>2907.1568032756959</v>
      </c>
      <c r="Q58" s="78">
        <v>31.213766098022475</v>
      </c>
      <c r="R58" s="78">
        <v>4637.3132751464846</v>
      </c>
      <c r="S58" s="78">
        <v>40006.056099999994</v>
      </c>
      <c r="T58" s="78">
        <v>15610.769562499989</v>
      </c>
      <c r="U58" s="78">
        <v>7524.1766533203117</v>
      </c>
      <c r="V58" s="78">
        <v>56391.410416644256</v>
      </c>
      <c r="W58" s="78">
        <v>4727.1894775390583</v>
      </c>
      <c r="X58" s="78">
        <v>18026.982308925886</v>
      </c>
      <c r="Y58" s="78">
        <v>17492.845519531249</v>
      </c>
      <c r="Z58" s="78">
        <v>355.74775212402363</v>
      </c>
      <c r="AA58" s="78">
        <v>28086.76821898036</v>
      </c>
      <c r="AB58" s="78">
        <v>31113.837525390609</v>
      </c>
      <c r="AC58" s="78">
        <v>27945.756833647603</v>
      </c>
      <c r="AD58" s="78">
        <v>33191.541113281244</v>
      </c>
      <c r="AE58" s="78">
        <v>12967.11955078125</v>
      </c>
      <c r="AF58" s="78">
        <v>21.02775139112903</v>
      </c>
      <c r="AG58" s="78">
        <v>21130.92562890624</v>
      </c>
      <c r="AH58" s="78">
        <v>35132.946601562508</v>
      </c>
      <c r="AI58" s="78">
        <v>12540.720410156238</v>
      </c>
      <c r="AJ58" s="78">
        <v>161.5391147460937</v>
      </c>
      <c r="AK58" s="78">
        <v>3769.6460299115038</v>
      </c>
      <c r="AL58" s="78">
        <v>15799.143092773431</v>
      </c>
      <c r="AM58" s="78">
        <v>19952.681067421876</v>
      </c>
      <c r="AN58" s="78">
        <v>3106.1677734375007</v>
      </c>
      <c r="AO58" s="78">
        <v>41582.979605468754</v>
      </c>
      <c r="AP58" s="78">
        <v>526.46488477537798</v>
      </c>
      <c r="AQ58" s="78">
        <v>55713.299695312497</v>
      </c>
      <c r="AR58" s="78">
        <v>52372.086584703044</v>
      </c>
      <c r="AS58" s="78">
        <v>47860.336839843781</v>
      </c>
      <c r="AT58" s="78">
        <v>16635.0784375</v>
      </c>
      <c r="AU58" s="78">
        <v>54413.66771093748</v>
      </c>
      <c r="AV58" s="78">
        <v>23126.461191406241</v>
      </c>
      <c r="AW58" s="78">
        <v>2275.5504824218697</v>
      </c>
      <c r="AX58" s="78">
        <v>34712.022193603516</v>
      </c>
      <c r="AY58" s="78">
        <v>63580.251890125008</v>
      </c>
    </row>
    <row r="59" spans="1:51" x14ac:dyDescent="0.25">
      <c r="A59" s="89">
        <v>43588</v>
      </c>
      <c r="B59" s="90">
        <v>10</v>
      </c>
      <c r="C59" s="78">
        <v>41811.256800781222</v>
      </c>
      <c r="D59" s="78">
        <v>42150.967945312521</v>
      </c>
      <c r="E59" s="78">
        <v>18816.965712890622</v>
      </c>
      <c r="F59" s="78">
        <v>65781.79434374992</v>
      </c>
      <c r="G59" s="78">
        <v>40767.768171645956</v>
      </c>
      <c r="H59" s="78">
        <v>9344.2153899999976</v>
      </c>
      <c r="I59" s="78">
        <v>39612.071499023463</v>
      </c>
      <c r="J59" s="78">
        <v>103.21324539184569</v>
      </c>
      <c r="K59" s="78">
        <v>20040.229931640642</v>
      </c>
      <c r="L59" s="78">
        <v>16285.762659613714</v>
      </c>
      <c r="M59" s="78">
        <v>39285.181464531262</v>
      </c>
      <c r="N59" s="78">
        <v>12966.600328125009</v>
      </c>
      <c r="O59" s="78">
        <v>55007.242776093764</v>
      </c>
      <c r="P59" s="78">
        <v>2946.2423633432336</v>
      </c>
      <c r="Q59" s="78">
        <v>33.607397079467773</v>
      </c>
      <c r="R59" s="78">
        <v>4804.4832763671875</v>
      </c>
      <c r="S59" s="78">
        <v>42619.679199999977</v>
      </c>
      <c r="T59" s="78">
        <v>17099.743441406259</v>
      </c>
      <c r="U59" s="78">
        <v>8230.1045976562509</v>
      </c>
      <c r="V59" s="78">
        <v>58356.918904925471</v>
      </c>
      <c r="W59" s="78">
        <v>5653.9934082031195</v>
      </c>
      <c r="X59" s="78">
        <v>19928.132754548336</v>
      </c>
      <c r="Y59" s="78">
        <v>18236.387015625005</v>
      </c>
      <c r="Z59" s="78">
        <v>436.24945330810561</v>
      </c>
      <c r="AA59" s="78">
        <v>30186.623265855349</v>
      </c>
      <c r="AB59" s="78">
        <v>34231.875492187522</v>
      </c>
      <c r="AC59" s="78">
        <v>29766.850109869833</v>
      </c>
      <c r="AD59" s="78">
        <v>34347.463679687498</v>
      </c>
      <c r="AE59" s="78">
        <v>13282.828736328138</v>
      </c>
      <c r="AF59" s="78">
        <v>21.02775139112903</v>
      </c>
      <c r="AG59" s="78">
        <v>22177.45774999999</v>
      </c>
      <c r="AH59" s="78">
        <v>35837.572957031291</v>
      </c>
      <c r="AI59" s="78">
        <v>13873.451123046882</v>
      </c>
      <c r="AJ59" s="78">
        <v>211.46520092773477</v>
      </c>
      <c r="AK59" s="78">
        <v>4283.7106079842015</v>
      </c>
      <c r="AL59" s="78">
        <v>16202.385291015627</v>
      </c>
      <c r="AM59" s="78">
        <v>21504.801045000018</v>
      </c>
      <c r="AN59" s="78">
        <v>3157.9837402343819</v>
      </c>
      <c r="AO59" s="78">
        <v>44419.07628906249</v>
      </c>
      <c r="AP59" s="78">
        <v>780.41317816052856</v>
      </c>
      <c r="AQ59" s="78">
        <v>62375.644826171891</v>
      </c>
      <c r="AR59" s="78">
        <v>56778.668159789086</v>
      </c>
      <c r="AS59" s="78">
        <v>49991.837383789054</v>
      </c>
      <c r="AT59" s="78">
        <v>17709.046597656234</v>
      </c>
      <c r="AU59" s="78">
        <v>57411.401398437534</v>
      </c>
      <c r="AV59" s="78">
        <v>24210.898375000001</v>
      </c>
      <c r="AW59" s="78">
        <v>2293.058969961548</v>
      </c>
      <c r="AX59" s="78">
        <v>36302.365615234376</v>
      </c>
      <c r="AY59" s="78">
        <v>70721.981850406344</v>
      </c>
    </row>
    <row r="60" spans="1:51" x14ac:dyDescent="0.25">
      <c r="A60" s="89">
        <v>43588</v>
      </c>
      <c r="B60" s="90">
        <v>11</v>
      </c>
      <c r="C60" s="78">
        <v>44097.935863281258</v>
      </c>
      <c r="D60" s="78">
        <v>43014.227847656213</v>
      </c>
      <c r="E60" s="78">
        <v>18950.70699218749</v>
      </c>
      <c r="F60" s="78">
        <v>70255.021835937514</v>
      </c>
      <c r="G60" s="78">
        <v>42515.883527345279</v>
      </c>
      <c r="H60" s="78">
        <v>9712.2753009687458</v>
      </c>
      <c r="I60" s="78">
        <v>42656.841966796841</v>
      </c>
      <c r="J60" s="78">
        <v>95.531568527221708</v>
      </c>
      <c r="K60" s="78">
        <v>20734.475439453123</v>
      </c>
      <c r="L60" s="78">
        <v>16593.873174262135</v>
      </c>
      <c r="M60" s="78">
        <v>39322.854482718736</v>
      </c>
      <c r="N60" s="78">
        <v>14334.063263671869</v>
      </c>
      <c r="O60" s="78">
        <v>57741.703284843774</v>
      </c>
      <c r="P60" s="78">
        <v>3105.5211607427927</v>
      </c>
      <c r="Q60" s="78">
        <v>32.247533321380608</v>
      </c>
      <c r="R60" s="78">
        <v>5153.634252929688</v>
      </c>
      <c r="S60" s="78">
        <v>44181.444100000008</v>
      </c>
      <c r="T60" s="78">
        <v>19170.716267578126</v>
      </c>
      <c r="U60" s="78">
        <v>8922.4263730468792</v>
      </c>
      <c r="V60" s="78">
        <v>62257.060793988014</v>
      </c>
      <c r="W60" s="78">
        <v>5593.22607421875</v>
      </c>
      <c r="X60" s="78">
        <v>19780.082786924799</v>
      </c>
      <c r="Y60" s="78">
        <v>18648.527953124994</v>
      </c>
      <c r="Z60" s="78">
        <v>434.72762636108399</v>
      </c>
      <c r="AA60" s="78">
        <v>30610.012564683519</v>
      </c>
      <c r="AB60" s="78">
        <v>35354.450214843753</v>
      </c>
      <c r="AC60" s="78">
        <v>31534.489827212434</v>
      </c>
      <c r="AD60" s="78">
        <v>36047.737582031252</v>
      </c>
      <c r="AE60" s="78">
        <v>14174.341078125013</v>
      </c>
      <c r="AF60" s="78">
        <v>21.02775139112903</v>
      </c>
      <c r="AG60" s="78">
        <v>22795.956554687495</v>
      </c>
      <c r="AH60" s="78">
        <v>37163.966515624998</v>
      </c>
      <c r="AI60" s="78">
        <v>14211.942529296879</v>
      </c>
      <c r="AJ60" s="78">
        <v>211.67343237304601</v>
      </c>
      <c r="AK60" s="78">
        <v>4320.0759038665701</v>
      </c>
      <c r="AL60" s="78">
        <v>16806.246339843769</v>
      </c>
      <c r="AM60" s="78">
        <v>22356.46196148438</v>
      </c>
      <c r="AN60" s="78">
        <v>3327.9592285156305</v>
      </c>
      <c r="AO60" s="78">
        <v>46032.203236328125</v>
      </c>
      <c r="AP60" s="78">
        <v>849.04079877075822</v>
      </c>
      <c r="AQ60" s="78">
        <v>66860.681660156319</v>
      </c>
      <c r="AR60" s="78">
        <v>58688.814055703107</v>
      </c>
      <c r="AS60" s="78">
        <v>51254.948447265626</v>
      </c>
      <c r="AT60" s="78">
        <v>18279.513652343758</v>
      </c>
      <c r="AU60" s="78">
        <v>59112.407148437494</v>
      </c>
      <c r="AV60" s="78">
        <v>24550.27657812502</v>
      </c>
      <c r="AW60" s="78">
        <v>2422.7544361709547</v>
      </c>
      <c r="AX60" s="78">
        <v>37486.185124511729</v>
      </c>
      <c r="AY60" s="78">
        <v>74357.420350906148</v>
      </c>
    </row>
    <row r="61" spans="1:51" x14ac:dyDescent="0.25">
      <c r="A61" s="89">
        <v>43588</v>
      </c>
      <c r="B61" s="90">
        <v>12</v>
      </c>
      <c r="C61" s="78">
        <v>46118.643859375064</v>
      </c>
      <c r="D61" s="78">
        <v>43610.456210937511</v>
      </c>
      <c r="E61" s="78">
        <v>19717.461591796869</v>
      </c>
      <c r="F61" s="78">
        <v>72236.285089843775</v>
      </c>
      <c r="G61" s="78">
        <v>42878.688297724184</v>
      </c>
      <c r="H61" s="78">
        <v>10222.970173968741</v>
      </c>
      <c r="I61" s="78">
        <v>43792.652673828139</v>
      </c>
      <c r="J61" s="78">
        <v>98.996158599853601</v>
      </c>
      <c r="K61" s="78">
        <v>21186.71845703126</v>
      </c>
      <c r="L61" s="78">
        <v>16313.742268988719</v>
      </c>
      <c r="M61" s="78">
        <v>39937.660744343739</v>
      </c>
      <c r="N61" s="78">
        <v>15570.991812500004</v>
      </c>
      <c r="O61" s="78">
        <v>58624.896945734377</v>
      </c>
      <c r="P61" s="78">
        <v>3380.6531991484831</v>
      </c>
      <c r="Q61" s="78">
        <v>30.597581386566169</v>
      </c>
      <c r="R61" s="78">
        <v>5318.5198608398432</v>
      </c>
      <c r="S61" s="78">
        <v>45396.899399999995</v>
      </c>
      <c r="T61" s="78">
        <v>20231.54701757813</v>
      </c>
      <c r="U61" s="78">
        <v>9512.1946835937488</v>
      </c>
      <c r="V61" s="78">
        <v>64420.298327581753</v>
      </c>
      <c r="W61" s="78">
        <v>5659.162573242189</v>
      </c>
      <c r="X61" s="78">
        <v>21196.675427308579</v>
      </c>
      <c r="Y61" s="78">
        <v>17452.255886718754</v>
      </c>
      <c r="Z61" s="78">
        <v>433.95023417968753</v>
      </c>
      <c r="AA61" s="78">
        <v>31034.801220933488</v>
      </c>
      <c r="AB61" s="78">
        <v>35864.82228515621</v>
      </c>
      <c r="AC61" s="78">
        <v>32899.80044035647</v>
      </c>
      <c r="AD61" s="78">
        <v>36952.889460937527</v>
      </c>
      <c r="AE61" s="78">
        <v>13825.170359375034</v>
      </c>
      <c r="AF61" s="78">
        <v>21.02775139112903</v>
      </c>
      <c r="AG61" s="78">
        <v>23132.361132812508</v>
      </c>
      <c r="AH61" s="78">
        <v>38434.328765625032</v>
      </c>
      <c r="AI61" s="78">
        <v>14541.77026367188</v>
      </c>
      <c r="AJ61" s="78">
        <v>225.66855444335965</v>
      </c>
      <c r="AK61" s="78">
        <v>4419.5259047813115</v>
      </c>
      <c r="AL61" s="78">
        <v>17153.146115234398</v>
      </c>
      <c r="AM61" s="78">
        <v>23123.313771484369</v>
      </c>
      <c r="AN61" s="78">
        <v>3497.966357421883</v>
      </c>
      <c r="AO61" s="78">
        <v>46552.43146875003</v>
      </c>
      <c r="AP61" s="78">
        <v>879.22287044738584</v>
      </c>
      <c r="AQ61" s="78">
        <v>68507.032171874991</v>
      </c>
      <c r="AR61" s="78">
        <v>59747.029440328093</v>
      </c>
      <c r="AS61" s="78">
        <v>52249.463124023438</v>
      </c>
      <c r="AT61" s="78">
        <v>18949.370863281256</v>
      </c>
      <c r="AU61" s="78">
        <v>59913.531425781235</v>
      </c>
      <c r="AV61" s="78">
        <v>25703.930613281249</v>
      </c>
      <c r="AW61" s="78">
        <v>2521.1934925674482</v>
      </c>
      <c r="AX61" s="78">
        <v>38275.267569580108</v>
      </c>
      <c r="AY61" s="78">
        <v>76088.055750718777</v>
      </c>
    </row>
    <row r="62" spans="1:51" x14ac:dyDescent="0.25">
      <c r="A62" s="89">
        <v>43588</v>
      </c>
      <c r="B62" s="90">
        <v>13</v>
      </c>
      <c r="C62" s="78">
        <v>45664.700140625064</v>
      </c>
      <c r="D62" s="78">
        <v>43627.718832031249</v>
      </c>
      <c r="E62" s="78">
        <v>19935.880302734389</v>
      </c>
      <c r="F62" s="78">
        <v>72559.325374999986</v>
      </c>
      <c r="G62" s="78">
        <v>42087.804434434503</v>
      </c>
      <c r="H62" s="78">
        <v>9457.7615483437658</v>
      </c>
      <c r="I62" s="78">
        <v>44323.480274414047</v>
      </c>
      <c r="J62" s="78">
        <v>104.09624290466311</v>
      </c>
      <c r="K62" s="78">
        <v>21263.524023437523</v>
      </c>
      <c r="L62" s="78">
        <v>16523.832228949632</v>
      </c>
      <c r="M62" s="78">
        <v>39399.252737906238</v>
      </c>
      <c r="N62" s="78">
        <v>15784.189789062502</v>
      </c>
      <c r="O62" s="78">
        <v>58812.862842468756</v>
      </c>
      <c r="P62" s="78">
        <v>3096.2566326120755</v>
      </c>
      <c r="Q62" s="78">
        <v>30.989774703979489</v>
      </c>
      <c r="R62" s="78">
        <v>5463.4235107421864</v>
      </c>
      <c r="S62" s="78">
        <v>45267.521299999993</v>
      </c>
      <c r="T62" s="78">
        <v>20568.458693359375</v>
      </c>
      <c r="U62" s="78">
        <v>10172.834728515631</v>
      </c>
      <c r="V62" s="78">
        <v>65036.933088519268</v>
      </c>
      <c r="W62" s="78">
        <v>5264.1556640624985</v>
      </c>
      <c r="X62" s="78">
        <v>21438.853152081992</v>
      </c>
      <c r="Y62" s="78">
        <v>16692.37113671875</v>
      </c>
      <c r="Z62" s="78">
        <v>442.484090789795</v>
      </c>
      <c r="AA62" s="78">
        <v>31085.473904527211</v>
      </c>
      <c r="AB62" s="78">
        <v>36354.955812499968</v>
      </c>
      <c r="AC62" s="78">
        <v>32887.429109909965</v>
      </c>
      <c r="AD62" s="78">
        <v>37215.912628906292</v>
      </c>
      <c r="AE62" s="78">
        <v>13251.888425249317</v>
      </c>
      <c r="AF62" s="78">
        <v>21.02775139112903</v>
      </c>
      <c r="AG62" s="78">
        <v>23305.548371093751</v>
      </c>
      <c r="AH62" s="78">
        <v>39579.451847656244</v>
      </c>
      <c r="AI62" s="78">
        <v>14206.548144531251</v>
      </c>
      <c r="AJ62" s="78">
        <v>207.75271997070388</v>
      </c>
      <c r="AK62" s="78">
        <v>4240.2855692405401</v>
      </c>
      <c r="AL62" s="78">
        <v>17629.216222656265</v>
      </c>
      <c r="AM62" s="78">
        <v>22802.546055781298</v>
      </c>
      <c r="AN62" s="78">
        <v>3647.1445800781203</v>
      </c>
      <c r="AO62" s="78">
        <v>46940.539870117194</v>
      </c>
      <c r="AP62" s="78">
        <v>853.61855377857296</v>
      </c>
      <c r="AQ62" s="78">
        <v>69046.447578124949</v>
      </c>
      <c r="AR62" s="78">
        <v>59518.495998382874</v>
      </c>
      <c r="AS62" s="78">
        <v>52686.3401142578</v>
      </c>
      <c r="AT62" s="78">
        <v>18836.064574218733</v>
      </c>
      <c r="AU62" s="78">
        <v>59951.607828125045</v>
      </c>
      <c r="AV62" s="78">
        <v>26022.611527343728</v>
      </c>
      <c r="AW62" s="78">
        <v>2595.560342026522</v>
      </c>
      <c r="AX62" s="78">
        <v>39047.854517822285</v>
      </c>
      <c r="AY62" s="78">
        <v>76520.572807593679</v>
      </c>
    </row>
    <row r="63" spans="1:51" x14ac:dyDescent="0.25">
      <c r="A63" s="89">
        <v>43588</v>
      </c>
      <c r="B63" s="90">
        <v>14</v>
      </c>
      <c r="C63" s="78">
        <v>45098.737300781278</v>
      </c>
      <c r="D63" s="78">
        <v>42244.151523437482</v>
      </c>
      <c r="E63" s="78">
        <v>19645.416425781259</v>
      </c>
      <c r="F63" s="78">
        <v>72362.942292968728</v>
      </c>
      <c r="G63" s="78">
        <v>38790.19174101403</v>
      </c>
      <c r="H63" s="78">
        <v>9279.4159128125029</v>
      </c>
      <c r="I63" s="78">
        <v>44601.4711464844</v>
      </c>
      <c r="J63" s="78">
        <v>103.26089859008781</v>
      </c>
      <c r="K63" s="78">
        <v>20545.887597656252</v>
      </c>
      <c r="L63" s="78">
        <v>15564.128967230903</v>
      </c>
      <c r="M63" s="78">
        <v>36416.713541312485</v>
      </c>
      <c r="N63" s="78">
        <v>15490.215113281251</v>
      </c>
      <c r="O63" s="78">
        <v>57901.951092859352</v>
      </c>
      <c r="P63" s="78">
        <v>3206.4105064319583</v>
      </c>
      <c r="Q63" s="78">
        <v>32.136325836181648</v>
      </c>
      <c r="R63" s="78">
        <v>5476.6118530273443</v>
      </c>
      <c r="S63" s="78">
        <v>44452.616000000009</v>
      </c>
      <c r="T63" s="78">
        <v>20205.074025390637</v>
      </c>
      <c r="U63" s="78">
        <v>9999.0477402343804</v>
      </c>
      <c r="V63" s="78">
        <v>64791.397973675521</v>
      </c>
      <c r="W63" s="78">
        <v>4680.1777832031303</v>
      </c>
      <c r="X63" s="78">
        <v>20098.966878691434</v>
      </c>
      <c r="Y63" s="78">
        <v>16596.217785156256</v>
      </c>
      <c r="Z63" s="78">
        <v>409.06438516845702</v>
      </c>
      <c r="AA63" s="78">
        <v>30056.89281273041</v>
      </c>
      <c r="AB63" s="78">
        <v>36535.284261718749</v>
      </c>
      <c r="AC63" s="78">
        <v>32255.055524282605</v>
      </c>
      <c r="AD63" s="78">
        <v>37577.87641796875</v>
      </c>
      <c r="AE63" s="78">
        <v>12676.863019531294</v>
      </c>
      <c r="AF63" s="78">
        <v>21.02775139112903</v>
      </c>
      <c r="AG63" s="78">
        <v>22881.843507812508</v>
      </c>
      <c r="AH63" s="78">
        <v>40385.148253906256</v>
      </c>
      <c r="AI63" s="78">
        <v>13669.37338867188</v>
      </c>
      <c r="AJ63" s="78">
        <v>178.20185595703083</v>
      </c>
      <c r="AK63" s="78">
        <v>4184.3271988872693</v>
      </c>
      <c r="AL63" s="78">
        <v>18255.161253906244</v>
      </c>
      <c r="AM63" s="78">
        <v>23652.68396820312</v>
      </c>
      <c r="AN63" s="78">
        <v>3816.7528808593815</v>
      </c>
      <c r="AO63" s="78">
        <v>46984.224610351564</v>
      </c>
      <c r="AP63" s="78">
        <v>794.4943835300229</v>
      </c>
      <c r="AQ63" s="78">
        <v>69593.079003906198</v>
      </c>
      <c r="AR63" s="78">
        <v>57290.275454656206</v>
      </c>
      <c r="AS63" s="78">
        <v>52242.552125976545</v>
      </c>
      <c r="AT63" s="78">
        <v>18493.467113281251</v>
      </c>
      <c r="AU63" s="78">
        <v>59407.740542968757</v>
      </c>
      <c r="AV63" s="78">
        <v>26104.442851562486</v>
      </c>
      <c r="AW63" s="78">
        <v>2771.0140954559361</v>
      </c>
      <c r="AX63" s="78">
        <v>39102.462736816415</v>
      </c>
      <c r="AY63" s="78">
        <v>76694.32318156246</v>
      </c>
    </row>
    <row r="64" spans="1:51" x14ac:dyDescent="0.25">
      <c r="A64" s="89">
        <v>43588</v>
      </c>
      <c r="B64" s="90">
        <v>15</v>
      </c>
      <c r="C64" s="78">
        <v>43638.317851562519</v>
      </c>
      <c r="D64" s="78">
        <v>42647.437062499986</v>
      </c>
      <c r="E64" s="78">
        <v>19210.237509765619</v>
      </c>
      <c r="F64" s="78">
        <v>70371.145558593766</v>
      </c>
      <c r="G64" s="78">
        <v>40788.106540670786</v>
      </c>
      <c r="H64" s="78">
        <v>9701.3772899062424</v>
      </c>
      <c r="I64" s="78">
        <v>44377.329896484363</v>
      </c>
      <c r="J64" s="78">
        <v>105.49788284301761</v>
      </c>
      <c r="K64" s="78">
        <v>21225.903857421879</v>
      </c>
      <c r="L64" s="78">
        <v>16497.295417426238</v>
      </c>
      <c r="M64" s="78">
        <v>36760.688303187504</v>
      </c>
      <c r="N64" s="78">
        <v>14985.37197265625</v>
      </c>
      <c r="O64" s="78">
        <v>57634.024591171881</v>
      </c>
      <c r="P64" s="78">
        <v>3147.5752464337152</v>
      </c>
      <c r="Q64" s="78">
        <v>31.57182598114014</v>
      </c>
      <c r="R64" s="78">
        <v>5426.7117553710932</v>
      </c>
      <c r="S64" s="78">
        <v>45650.116800000011</v>
      </c>
      <c r="T64" s="78">
        <v>19645.598445312491</v>
      </c>
      <c r="U64" s="78">
        <v>9689.0906464843683</v>
      </c>
      <c r="V64" s="78">
        <v>64268.516347894278</v>
      </c>
      <c r="W64" s="78">
        <v>5134.9253906250015</v>
      </c>
      <c r="X64" s="78">
        <v>19942.72709049418</v>
      </c>
      <c r="Y64" s="78">
        <v>17410.1548515625</v>
      </c>
      <c r="Z64" s="78">
        <v>407.46452196655275</v>
      </c>
      <c r="AA64" s="78">
        <v>30821.463472886637</v>
      </c>
      <c r="AB64" s="78">
        <v>36267.517753906264</v>
      </c>
      <c r="AC64" s="78">
        <v>31479.800096198982</v>
      </c>
      <c r="AD64" s="78">
        <v>37619.335812500045</v>
      </c>
      <c r="AE64" s="78">
        <v>13444.431107421868</v>
      </c>
      <c r="AF64" s="78">
        <v>21.02775139112903</v>
      </c>
      <c r="AG64" s="78">
        <v>22668.880601562505</v>
      </c>
      <c r="AH64" s="78">
        <v>40676.630753906233</v>
      </c>
      <c r="AI64" s="78">
        <v>14210.36479492187</v>
      </c>
      <c r="AJ64" s="78">
        <v>180.42151660156304</v>
      </c>
      <c r="AK64" s="78">
        <v>4203.7352723817157</v>
      </c>
      <c r="AL64" s="78">
        <v>18753.81509765625</v>
      </c>
      <c r="AM64" s="78">
        <v>23827.341582890622</v>
      </c>
      <c r="AN64" s="78">
        <v>3919.0721191406428</v>
      </c>
      <c r="AO64" s="78">
        <v>47677.137681640626</v>
      </c>
      <c r="AP64" s="78">
        <v>715.60212407513541</v>
      </c>
      <c r="AQ64" s="78">
        <v>69171.276167968696</v>
      </c>
      <c r="AR64" s="78">
        <v>58452.950968367149</v>
      </c>
      <c r="AS64" s="78">
        <v>53110.989272460945</v>
      </c>
      <c r="AT64" s="78">
        <v>18659.309804687484</v>
      </c>
      <c r="AU64" s="78">
        <v>59250.032687500025</v>
      </c>
      <c r="AV64" s="78">
        <v>26790.711347656266</v>
      </c>
      <c r="AW64" s="78">
        <v>2726.8602215400683</v>
      </c>
      <c r="AX64" s="78">
        <v>39710.470678710939</v>
      </c>
      <c r="AY64" s="78">
        <v>75449.132806000009</v>
      </c>
    </row>
    <row r="65" spans="1:51" x14ac:dyDescent="0.25">
      <c r="A65" s="89">
        <v>43588</v>
      </c>
      <c r="B65" s="90">
        <v>16</v>
      </c>
      <c r="C65" s="78">
        <v>41851.488660156203</v>
      </c>
      <c r="D65" s="78">
        <v>42813.986019531214</v>
      </c>
      <c r="E65" s="78">
        <v>18453.172988281251</v>
      </c>
      <c r="F65" s="78">
        <v>68542.221476562496</v>
      </c>
      <c r="G65" s="78">
        <v>40879.798705110137</v>
      </c>
      <c r="H65" s="78">
        <v>9727.2194509999881</v>
      </c>
      <c r="I65" s="78">
        <v>44092.311726562482</v>
      </c>
      <c r="J65" s="78">
        <v>109.03526687622069</v>
      </c>
      <c r="K65" s="78">
        <v>20930.899414062489</v>
      </c>
      <c r="L65" s="78">
        <v>16929.994920355872</v>
      </c>
      <c r="M65" s="78">
        <v>36954.766815312454</v>
      </c>
      <c r="N65" s="78">
        <v>14364.711546874996</v>
      </c>
      <c r="O65" s="78">
        <v>57349.449302249981</v>
      </c>
      <c r="P65" s="78">
        <v>3032.1477576635757</v>
      </c>
      <c r="Q65" s="78">
        <v>30.25453710556031</v>
      </c>
      <c r="R65" s="78">
        <v>5326.245385742186</v>
      </c>
      <c r="S65" s="78">
        <v>45916.654500000019</v>
      </c>
      <c r="T65" s="78">
        <v>19037.786669921898</v>
      </c>
      <c r="U65" s="78">
        <v>9274.9755605468818</v>
      </c>
      <c r="V65" s="78">
        <v>62997.193176800436</v>
      </c>
      <c r="W65" s="78">
        <v>4982.49836425781</v>
      </c>
      <c r="X65" s="78">
        <v>19371.702804380853</v>
      </c>
      <c r="Y65" s="78">
        <v>17130.915835937507</v>
      </c>
      <c r="Z65" s="78">
        <v>396.09218725585936</v>
      </c>
      <c r="AA65" s="78">
        <v>30348.513414292902</v>
      </c>
      <c r="AB65" s="78">
        <v>35584.58916406252</v>
      </c>
      <c r="AC65" s="78">
        <v>30797.179984322738</v>
      </c>
      <c r="AD65" s="78">
        <v>36844.977082031219</v>
      </c>
      <c r="AE65" s="78">
        <v>13378.189570312534</v>
      </c>
      <c r="AF65" s="78">
        <v>21.02775139112903</v>
      </c>
      <c r="AG65" s="78">
        <v>22602.093343750006</v>
      </c>
      <c r="AH65" s="78">
        <v>40378.317285156256</v>
      </c>
      <c r="AI65" s="78">
        <v>14190.641210937489</v>
      </c>
      <c r="AJ65" s="78">
        <v>199.24943994140608</v>
      </c>
      <c r="AK65" s="78">
        <v>4276.2346897002581</v>
      </c>
      <c r="AL65" s="78">
        <v>18716.248917968762</v>
      </c>
      <c r="AM65" s="78">
        <v>23082.174316640609</v>
      </c>
      <c r="AN65" s="78">
        <v>3876.5248046875076</v>
      </c>
      <c r="AO65" s="78">
        <v>47496.384560546889</v>
      </c>
      <c r="AP65" s="78">
        <v>717.47463461188386</v>
      </c>
      <c r="AQ65" s="78">
        <v>68636.544183593709</v>
      </c>
      <c r="AR65" s="78">
        <v>58485.064604656312</v>
      </c>
      <c r="AS65" s="78">
        <v>52951.964687500003</v>
      </c>
      <c r="AT65" s="78">
        <v>18675.461105468752</v>
      </c>
      <c r="AU65" s="78">
        <v>58398.568925781263</v>
      </c>
      <c r="AV65" s="78">
        <v>26296.775371093765</v>
      </c>
      <c r="AW65" s="78">
        <v>2844.1968434570254</v>
      </c>
      <c r="AX65" s="78">
        <v>39455.655859375001</v>
      </c>
      <c r="AY65" s="78">
        <v>74216.171017999979</v>
      </c>
    </row>
    <row r="66" spans="1:51" x14ac:dyDescent="0.25">
      <c r="A66" s="89">
        <v>43588</v>
      </c>
      <c r="B66" s="90">
        <v>17</v>
      </c>
      <c r="C66" s="78">
        <v>39956.53230859372</v>
      </c>
      <c r="D66" s="78">
        <v>41813.221898437536</v>
      </c>
      <c r="E66" s="78">
        <v>17684.36654296875</v>
      </c>
      <c r="F66" s="78">
        <v>65882.827476562496</v>
      </c>
      <c r="G66" s="78">
        <v>38382.331494338971</v>
      </c>
      <c r="H66" s="78">
        <v>8899.4624406562398</v>
      </c>
      <c r="I66" s="78">
        <v>42682.469207031252</v>
      </c>
      <c r="J66" s="78">
        <v>113.56447029113761</v>
      </c>
      <c r="K66" s="78">
        <v>20259.327392578132</v>
      </c>
      <c r="L66" s="78">
        <v>16052.525204535563</v>
      </c>
      <c r="M66" s="78">
        <v>34339.323258343764</v>
      </c>
      <c r="N66" s="78">
        <v>13706.345511718757</v>
      </c>
      <c r="O66" s="78">
        <v>55738.923118312487</v>
      </c>
      <c r="P66" s="78">
        <v>2893.1202906571152</v>
      </c>
      <c r="Q66" s="78">
        <v>37.964655399322474</v>
      </c>
      <c r="R66" s="78">
        <v>5214.2560424804697</v>
      </c>
      <c r="S66" s="78">
        <v>44322.42070000001</v>
      </c>
      <c r="T66" s="78">
        <v>18240.165255859363</v>
      </c>
      <c r="U66" s="78">
        <v>8606.9083808593805</v>
      </c>
      <c r="V66" s="78">
        <v>61414.051427581791</v>
      </c>
      <c r="W66" s="78">
        <v>4809.1717285156319</v>
      </c>
      <c r="X66" s="78">
        <v>18146.897994023948</v>
      </c>
      <c r="Y66" s="78">
        <v>16297.369863281247</v>
      </c>
      <c r="Z66" s="78">
        <v>414.01947385253908</v>
      </c>
      <c r="AA66" s="78">
        <v>28878.568945542887</v>
      </c>
      <c r="AB66" s="78">
        <v>33597.294511718748</v>
      </c>
      <c r="AC66" s="78">
        <v>29456.518755046607</v>
      </c>
      <c r="AD66" s="78">
        <v>36183.700757812519</v>
      </c>
      <c r="AE66" s="78">
        <v>12628.421892578126</v>
      </c>
      <c r="AF66" s="78">
        <v>21.02775139112903</v>
      </c>
      <c r="AG66" s="78">
        <v>22343.635906249998</v>
      </c>
      <c r="AH66" s="78">
        <v>39755.549539062478</v>
      </c>
      <c r="AI66" s="78">
        <v>14049.979492187487</v>
      </c>
      <c r="AJ66" s="78">
        <v>173.15846069336015</v>
      </c>
      <c r="AK66" s="78">
        <v>3901.2089343856505</v>
      </c>
      <c r="AL66" s="78">
        <v>18798.22003710939</v>
      </c>
      <c r="AM66" s="78">
        <v>22328.846295156265</v>
      </c>
      <c r="AN66" s="78">
        <v>3880.757519531262</v>
      </c>
      <c r="AO66" s="78">
        <v>46087.153135742192</v>
      </c>
      <c r="AP66" s="78">
        <v>648.01422948648872</v>
      </c>
      <c r="AQ66" s="78">
        <v>66575.812517578132</v>
      </c>
      <c r="AR66" s="78">
        <v>56696.532271906275</v>
      </c>
      <c r="AS66" s="78">
        <v>52296.416402343748</v>
      </c>
      <c r="AT66" s="78">
        <v>18211.382937500006</v>
      </c>
      <c r="AU66" s="78">
        <v>56918.159683593803</v>
      </c>
      <c r="AV66" s="78">
        <v>25308.67124218748</v>
      </c>
      <c r="AW66" s="78">
        <v>2862.2664959442177</v>
      </c>
      <c r="AX66" s="78">
        <v>38830.095180664088</v>
      </c>
      <c r="AY66" s="78">
        <v>71217.628645531193</v>
      </c>
    </row>
    <row r="67" spans="1:51" x14ac:dyDescent="0.25">
      <c r="A67" s="89">
        <v>43588</v>
      </c>
      <c r="B67" s="90">
        <v>18</v>
      </c>
      <c r="C67" s="78">
        <v>38735.880828124951</v>
      </c>
      <c r="D67" s="78">
        <v>40072.133914062506</v>
      </c>
      <c r="E67" s="78">
        <v>17144.50615234374</v>
      </c>
      <c r="F67" s="78">
        <v>64698.492386718804</v>
      </c>
      <c r="G67" s="78">
        <v>32948.407681985533</v>
      </c>
      <c r="H67" s="78">
        <v>7783.3097346562517</v>
      </c>
      <c r="I67" s="78">
        <v>40786.401894531286</v>
      </c>
      <c r="J67" s="78">
        <v>118.5408592224121</v>
      </c>
      <c r="K67" s="78">
        <v>20005.920019531222</v>
      </c>
      <c r="L67" s="78">
        <v>15047.685862738686</v>
      </c>
      <c r="M67" s="78">
        <v>31139.311966125002</v>
      </c>
      <c r="N67" s="78">
        <v>12433.994359374989</v>
      </c>
      <c r="O67" s="78">
        <v>53793.858864390641</v>
      </c>
      <c r="P67" s="78">
        <v>2119.4733112509425</v>
      </c>
      <c r="Q67" s="78">
        <v>29.341364860534672</v>
      </c>
      <c r="R67" s="78">
        <v>5280.0662109375007</v>
      </c>
      <c r="S67" s="78">
        <v>42900.286900000021</v>
      </c>
      <c r="T67" s="78">
        <v>17660.991992187519</v>
      </c>
      <c r="U67" s="78">
        <v>8047.8779042968918</v>
      </c>
      <c r="V67" s="78">
        <v>62122.894106487976</v>
      </c>
      <c r="W67" s="78">
        <v>4778.6314208984413</v>
      </c>
      <c r="X67" s="78">
        <v>17237.451494946985</v>
      </c>
      <c r="Y67" s="78">
        <v>12848.795894531253</v>
      </c>
      <c r="Z67" s="78">
        <v>350.30731127319336</v>
      </c>
      <c r="AA67" s="78">
        <v>27799.27501780853</v>
      </c>
      <c r="AB67" s="78">
        <v>30606.843240234401</v>
      </c>
      <c r="AC67" s="78">
        <v>28304.248031054372</v>
      </c>
      <c r="AD67" s="78">
        <v>35897.129773437489</v>
      </c>
      <c r="AE67" s="78">
        <v>11667.771347656255</v>
      </c>
      <c r="AF67" s="78">
        <v>21.02775139112903</v>
      </c>
      <c r="AG67" s="78">
        <v>21968.280777343756</v>
      </c>
      <c r="AH67" s="78">
        <v>40470.156238281226</v>
      </c>
      <c r="AI67" s="78">
        <v>13341.619824218762</v>
      </c>
      <c r="AJ67" s="78">
        <v>122.84464160156202</v>
      </c>
      <c r="AK67" s="78">
        <v>3058.7311137678066</v>
      </c>
      <c r="AL67" s="78">
        <v>19655.77162304689</v>
      </c>
      <c r="AM67" s="78">
        <v>21226.541231328134</v>
      </c>
      <c r="AN67" s="78">
        <v>4057.1338867187478</v>
      </c>
      <c r="AO67" s="78">
        <v>44480.570468749982</v>
      </c>
      <c r="AP67" s="78">
        <v>298.95081739427974</v>
      </c>
      <c r="AQ67" s="78">
        <v>63457.656242187579</v>
      </c>
      <c r="AR67" s="78">
        <v>53317.907362640661</v>
      </c>
      <c r="AS67" s="78">
        <v>52317.681677734377</v>
      </c>
      <c r="AT67" s="78">
        <v>17486.461500000001</v>
      </c>
      <c r="AU67" s="78">
        <v>55752.060093749977</v>
      </c>
      <c r="AV67" s="78">
        <v>24476.036652343737</v>
      </c>
      <c r="AW67" s="78">
        <v>2802.0865112941765</v>
      </c>
      <c r="AX67" s="78">
        <v>39111.989555664062</v>
      </c>
      <c r="AY67" s="78">
        <v>67264.884618312455</v>
      </c>
    </row>
    <row r="68" spans="1:51" x14ac:dyDescent="0.25">
      <c r="A68" s="89">
        <v>43588</v>
      </c>
      <c r="B68" s="90">
        <v>19</v>
      </c>
      <c r="C68" s="78">
        <v>41979.581257812555</v>
      </c>
      <c r="D68" s="78">
        <v>43603.357035156267</v>
      </c>
      <c r="E68" s="78">
        <v>20158.11880859375</v>
      </c>
      <c r="F68" s="78">
        <v>71963.231015624988</v>
      </c>
      <c r="G68" s="78">
        <v>35391.452833984426</v>
      </c>
      <c r="H68" s="78">
        <v>6666.0449758437544</v>
      </c>
      <c r="I68" s="78">
        <v>40606.583375976566</v>
      </c>
      <c r="J68" s="78">
        <v>137.18109512329102</v>
      </c>
      <c r="K68" s="78">
        <v>20830.930029296847</v>
      </c>
      <c r="L68" s="78">
        <v>15499.235918402772</v>
      </c>
      <c r="M68" s="78">
        <v>29907.789678093759</v>
      </c>
      <c r="N68" s="78">
        <v>14192.215761718757</v>
      </c>
      <c r="O68" s="78">
        <v>55562.121259531261</v>
      </c>
      <c r="P68" s="78">
        <v>2064.6350009765702</v>
      </c>
      <c r="Q68" s="78">
        <v>28.984395980834972</v>
      </c>
      <c r="R68" s="78">
        <v>6804.4336547851626</v>
      </c>
      <c r="S68" s="78">
        <v>48995.403600000012</v>
      </c>
      <c r="T68" s="78">
        <v>20641.203236328143</v>
      </c>
      <c r="U68" s="78">
        <v>9910.9771289062501</v>
      </c>
      <c r="V68" s="78">
        <v>74795.231570550517</v>
      </c>
      <c r="W68" s="78">
        <v>5051.6619384765609</v>
      </c>
      <c r="X68" s="78">
        <v>20680.334628968776</v>
      </c>
      <c r="Y68" s="78">
        <v>10028.209101562503</v>
      </c>
      <c r="Z68" s="78">
        <v>368.70073628540058</v>
      </c>
      <c r="AA68" s="78">
        <v>31950.122916246026</v>
      </c>
      <c r="AB68" s="78">
        <v>28753.596623046855</v>
      </c>
      <c r="AC68" s="78">
        <v>32081.619982950087</v>
      </c>
      <c r="AD68" s="78">
        <v>43495.992789062519</v>
      </c>
      <c r="AE68" s="78">
        <v>12725.412919921897</v>
      </c>
      <c r="AF68" s="78">
        <v>21.02775139112903</v>
      </c>
      <c r="AG68" s="78">
        <v>25068.362250000006</v>
      </c>
      <c r="AH68" s="78">
        <v>50766.001847656225</v>
      </c>
      <c r="AI68" s="78">
        <v>14043.899804687488</v>
      </c>
      <c r="AJ68" s="78">
        <v>86.916360595702258</v>
      </c>
      <c r="AK68" s="78">
        <v>3151.2977319335937</v>
      </c>
      <c r="AL68" s="78">
        <v>23948.701250000024</v>
      </c>
      <c r="AM68" s="78">
        <v>25025.76295304692</v>
      </c>
      <c r="AN68" s="78">
        <v>5236.2310058593812</v>
      </c>
      <c r="AO68" s="78">
        <v>48018.329839843769</v>
      </c>
      <c r="AP68" s="78">
        <v>262.55490441894591</v>
      </c>
      <c r="AQ68" s="78">
        <v>62236.021416015625</v>
      </c>
      <c r="AR68" s="78">
        <v>55764.158044281263</v>
      </c>
      <c r="AS68" s="78">
        <v>60324.337955078103</v>
      </c>
      <c r="AT68" s="78">
        <v>17879.072167968719</v>
      </c>
      <c r="AU68" s="78">
        <v>61150.651894531264</v>
      </c>
      <c r="AV68" s="78">
        <v>30337.392675781244</v>
      </c>
      <c r="AW68" s="78">
        <v>3643.6572274143791</v>
      </c>
      <c r="AX68" s="78">
        <v>49308.513776855492</v>
      </c>
      <c r="AY68" s="78">
        <v>63556.755576281284</v>
      </c>
    </row>
    <row r="69" spans="1:51" x14ac:dyDescent="0.25">
      <c r="A69" s="89">
        <v>43588</v>
      </c>
      <c r="B69" s="90">
        <v>20</v>
      </c>
      <c r="C69" s="78">
        <v>41895.942273437489</v>
      </c>
      <c r="D69" s="78">
        <v>44666.097921875</v>
      </c>
      <c r="E69" s="78">
        <v>21811.79049804687</v>
      </c>
      <c r="F69" s="78">
        <v>73233.232867187515</v>
      </c>
      <c r="G69" s="78">
        <v>36866.556191406235</v>
      </c>
      <c r="H69" s="78">
        <v>6113.1548864531187</v>
      </c>
      <c r="I69" s="78">
        <v>38514.967499023427</v>
      </c>
      <c r="J69" s="78">
        <v>150.45613861083979</v>
      </c>
      <c r="K69" s="78">
        <v>20763.331933593763</v>
      </c>
      <c r="L69" s="78">
        <v>15384.882997504343</v>
      </c>
      <c r="M69" s="78">
        <v>29966.126741781241</v>
      </c>
      <c r="N69" s="78">
        <v>15220.314902343753</v>
      </c>
      <c r="O69" s="78">
        <v>54023.271847234384</v>
      </c>
      <c r="P69" s="78">
        <v>2285.8625537109501</v>
      </c>
      <c r="Q69" s="78">
        <v>29.026625156402591</v>
      </c>
      <c r="R69" s="78">
        <v>7515.3236206054617</v>
      </c>
      <c r="S69" s="78">
        <v>51616.021599999993</v>
      </c>
      <c r="T69" s="78">
        <v>21425.993830078121</v>
      </c>
      <c r="U69" s="78">
        <v>10479.64298046875</v>
      </c>
      <c r="V69" s="78">
        <v>78593.646504144301</v>
      </c>
      <c r="W69" s="78">
        <v>4872.7733886718788</v>
      </c>
      <c r="X69" s="78">
        <v>20152.100516265658</v>
      </c>
      <c r="Y69" s="78">
        <v>10550.171625000001</v>
      </c>
      <c r="Z69" s="78">
        <v>370.40070979614262</v>
      </c>
      <c r="AA69" s="78">
        <v>33406.992252183518</v>
      </c>
      <c r="AB69" s="78">
        <v>27352.502794921893</v>
      </c>
      <c r="AC69" s="78">
        <v>33163.624472348609</v>
      </c>
      <c r="AD69" s="78">
        <v>46645.207894531224</v>
      </c>
      <c r="AE69" s="78">
        <v>13332.898943359376</v>
      </c>
      <c r="AF69" s="78">
        <v>21.02775139112903</v>
      </c>
      <c r="AG69" s="78">
        <v>26342.540539062495</v>
      </c>
      <c r="AH69" s="78">
        <v>55794.991230468746</v>
      </c>
      <c r="AI69" s="78">
        <v>14245.771142578131</v>
      </c>
      <c r="AJ69" s="78">
        <v>77.97984667968808</v>
      </c>
      <c r="AK69" s="78">
        <v>3216.3776586914073</v>
      </c>
      <c r="AL69" s="78">
        <v>26103.260421875006</v>
      </c>
      <c r="AM69" s="78">
        <v>26207.996077812535</v>
      </c>
      <c r="AN69" s="78">
        <v>5818.8313476562507</v>
      </c>
      <c r="AO69" s="78">
        <v>49310.790915527345</v>
      </c>
      <c r="AP69" s="78">
        <v>323.84125122070202</v>
      </c>
      <c r="AQ69" s="78">
        <v>59102.888587890629</v>
      </c>
      <c r="AR69" s="78">
        <v>55922.207532914064</v>
      </c>
      <c r="AS69" s="78">
        <v>64385.787146484407</v>
      </c>
      <c r="AT69" s="78">
        <v>17195.077902343735</v>
      </c>
      <c r="AU69" s="78">
        <v>61689.742363281257</v>
      </c>
      <c r="AV69" s="78">
        <v>33603.343929687493</v>
      </c>
      <c r="AW69" s="78">
        <v>4140.7321383929157</v>
      </c>
      <c r="AX69" s="78">
        <v>53727.563798828145</v>
      </c>
      <c r="AY69" s="78">
        <v>59586.519461999938</v>
      </c>
    </row>
    <row r="70" spans="1:51" x14ac:dyDescent="0.25">
      <c r="A70" s="89">
        <v>43588</v>
      </c>
      <c r="B70" s="90">
        <v>21</v>
      </c>
      <c r="C70" s="78">
        <v>40746.498488281264</v>
      </c>
      <c r="D70" s="78">
        <v>44162.128796874997</v>
      </c>
      <c r="E70" s="78">
        <v>22902.409140625019</v>
      </c>
      <c r="F70" s="78">
        <v>71157.002769531275</v>
      </c>
      <c r="G70" s="78">
        <v>36525.842728515643</v>
      </c>
      <c r="H70" s="78">
        <v>5949.2012411250107</v>
      </c>
      <c r="I70" s="78">
        <v>35723.605447265632</v>
      </c>
      <c r="J70" s="78">
        <v>150.627712249756</v>
      </c>
      <c r="K70" s="78">
        <v>20369.787548828142</v>
      </c>
      <c r="L70" s="78">
        <v>14495.102577582449</v>
      </c>
      <c r="M70" s="78">
        <v>29772.369527015573</v>
      </c>
      <c r="N70" s="78">
        <v>14936.102320312497</v>
      </c>
      <c r="O70" s="78">
        <v>51933.635667015609</v>
      </c>
      <c r="P70" s="78">
        <v>2393.5615322265689</v>
      </c>
      <c r="Q70" s="78">
        <v>28.692049503326409</v>
      </c>
      <c r="R70" s="78">
        <v>7715.8416748046848</v>
      </c>
      <c r="S70" s="78">
        <v>52024.44279999999</v>
      </c>
      <c r="T70" s="78">
        <v>21244.22586523437</v>
      </c>
      <c r="U70" s="78">
        <v>10500.679199218763</v>
      </c>
      <c r="V70" s="78">
        <v>78056.833410394232</v>
      </c>
      <c r="W70" s="78">
        <v>4682.213183593758</v>
      </c>
      <c r="X70" s="78">
        <v>17672.142957406246</v>
      </c>
      <c r="Y70" s="78">
        <v>12269.376425781255</v>
      </c>
      <c r="Z70" s="78">
        <v>365.09964145507814</v>
      </c>
      <c r="AA70" s="78">
        <v>33021.527490464723</v>
      </c>
      <c r="AB70" s="78">
        <v>25258.026033203136</v>
      </c>
      <c r="AC70" s="78">
        <v>32446.394055162975</v>
      </c>
      <c r="AD70" s="78">
        <v>47013.079250000003</v>
      </c>
      <c r="AE70" s="78">
        <v>13405.322228515612</v>
      </c>
      <c r="AF70" s="78">
        <v>21.02775139112903</v>
      </c>
      <c r="AG70" s="78">
        <v>26157.0075234375</v>
      </c>
      <c r="AH70" s="78">
        <v>56547.586238281183</v>
      </c>
      <c r="AI70" s="78">
        <v>14098.43896484375</v>
      </c>
      <c r="AJ70" s="78">
        <v>81.501938964844044</v>
      </c>
      <c r="AK70" s="78">
        <v>3269.711430664061</v>
      </c>
      <c r="AL70" s="78">
        <v>26244.970087890619</v>
      </c>
      <c r="AM70" s="78">
        <v>25903.567047968747</v>
      </c>
      <c r="AN70" s="78">
        <v>5908.786035156254</v>
      </c>
      <c r="AO70" s="78">
        <v>48721.617171386744</v>
      </c>
      <c r="AP70" s="78">
        <v>330.99710693359413</v>
      </c>
      <c r="AQ70" s="78">
        <v>54127.703187499901</v>
      </c>
      <c r="AR70" s="78">
        <v>54946.725182914059</v>
      </c>
      <c r="AS70" s="78">
        <v>64575.101337890665</v>
      </c>
      <c r="AT70" s="78">
        <v>16355.610392578135</v>
      </c>
      <c r="AU70" s="78">
        <v>60907.926015625017</v>
      </c>
      <c r="AV70" s="78">
        <v>34287.145667968747</v>
      </c>
      <c r="AW70" s="78">
        <v>4298.2611421747315</v>
      </c>
      <c r="AX70" s="78">
        <v>54339.249257812509</v>
      </c>
      <c r="AY70" s="78">
        <v>54709.491028890654</v>
      </c>
    </row>
    <row r="71" spans="1:51" x14ac:dyDescent="0.25">
      <c r="A71" s="89">
        <v>43588</v>
      </c>
      <c r="B71" s="90">
        <v>22</v>
      </c>
      <c r="C71" s="78">
        <v>38068.755642578079</v>
      </c>
      <c r="D71" s="78">
        <v>42790.601949218762</v>
      </c>
      <c r="E71" s="78">
        <v>22528.549746093733</v>
      </c>
      <c r="F71" s="78">
        <v>66410.29429687497</v>
      </c>
      <c r="G71" s="78">
        <v>35566.952873046881</v>
      </c>
      <c r="H71" s="78">
        <v>5649.0408202343833</v>
      </c>
      <c r="I71" s="78">
        <v>32548.816540527339</v>
      </c>
      <c r="J71" s="78">
        <v>138.9412956237793</v>
      </c>
      <c r="K71" s="78">
        <v>19681.063281249997</v>
      </c>
      <c r="L71" s="78">
        <v>13952.768537543367</v>
      </c>
      <c r="M71" s="78">
        <v>28854.089641890638</v>
      </c>
      <c r="N71" s="78">
        <v>14329.464687500003</v>
      </c>
      <c r="O71" s="78">
        <v>49101.44155198439</v>
      </c>
      <c r="P71" s="78">
        <v>2307.8768447265711</v>
      </c>
      <c r="Q71" s="78">
        <v>28.409632682800304</v>
      </c>
      <c r="R71" s="78">
        <v>7728.9229492187578</v>
      </c>
      <c r="S71" s="78">
        <v>51698.3024</v>
      </c>
      <c r="T71" s="78">
        <v>19779.069085937514</v>
      </c>
      <c r="U71" s="78">
        <v>10032.21422851563</v>
      </c>
      <c r="V71" s="78">
        <v>76393.636215081759</v>
      </c>
      <c r="W71" s="78">
        <v>4630.7580078125011</v>
      </c>
      <c r="X71" s="78">
        <v>16426.167570164078</v>
      </c>
      <c r="Y71" s="78">
        <v>13115.134031250003</v>
      </c>
      <c r="Z71" s="78">
        <v>341.1688749816895</v>
      </c>
      <c r="AA71" s="78">
        <v>31187.878549058543</v>
      </c>
      <c r="AB71" s="78">
        <v>22226.14332226562</v>
      </c>
      <c r="AC71" s="78">
        <v>31233.804889459392</v>
      </c>
      <c r="AD71" s="78">
        <v>46200.347703124979</v>
      </c>
      <c r="AE71" s="78">
        <v>13683.729021484349</v>
      </c>
      <c r="AF71" s="78">
        <v>21.02775139112903</v>
      </c>
      <c r="AG71" s="78">
        <v>25582.172789062504</v>
      </c>
      <c r="AH71" s="78">
        <v>56062.946175781253</v>
      </c>
      <c r="AI71" s="78">
        <v>13029.241113281249</v>
      </c>
      <c r="AJ71" s="78">
        <v>67.428697998046658</v>
      </c>
      <c r="AK71" s="78">
        <v>3328.8365991210944</v>
      </c>
      <c r="AL71" s="78">
        <v>25523.259511718767</v>
      </c>
      <c r="AM71" s="78">
        <v>25122.551996093785</v>
      </c>
      <c r="AN71" s="78">
        <v>5792.7036621093794</v>
      </c>
      <c r="AO71" s="78">
        <v>46735.703101074221</v>
      </c>
      <c r="AP71" s="78">
        <v>317.33379406738311</v>
      </c>
      <c r="AQ71" s="78">
        <v>49452.109929687504</v>
      </c>
      <c r="AR71" s="78">
        <v>53425.864880132853</v>
      </c>
      <c r="AS71" s="78">
        <v>63459.167861328118</v>
      </c>
      <c r="AT71" s="78">
        <v>15780.630316406243</v>
      </c>
      <c r="AU71" s="78">
        <v>58952.676855468751</v>
      </c>
      <c r="AV71" s="78">
        <v>33870.841207031248</v>
      </c>
      <c r="AW71" s="78">
        <v>4300.6804061969833</v>
      </c>
      <c r="AX71" s="78">
        <v>53882.669748535169</v>
      </c>
      <c r="AY71" s="78">
        <v>50184.917524031276</v>
      </c>
    </row>
    <row r="72" spans="1:51" x14ac:dyDescent="0.25">
      <c r="A72" s="89">
        <v>43588</v>
      </c>
      <c r="B72" s="90">
        <v>23</v>
      </c>
      <c r="C72" s="78">
        <v>34838.948332031287</v>
      </c>
      <c r="D72" s="78">
        <v>39715.349445312495</v>
      </c>
      <c r="E72" s="78">
        <v>21150.908564453155</v>
      </c>
      <c r="F72" s="78">
        <v>60164.344507812471</v>
      </c>
      <c r="G72" s="78">
        <v>33099.578925781265</v>
      </c>
      <c r="H72" s="78">
        <v>5081.3289072187345</v>
      </c>
      <c r="I72" s="78">
        <v>29214.63191308597</v>
      </c>
      <c r="J72" s="78">
        <v>131.61696434020999</v>
      </c>
      <c r="K72" s="78">
        <v>18560.024121093731</v>
      </c>
      <c r="L72" s="78">
        <v>13243.368127387141</v>
      </c>
      <c r="M72" s="78">
        <v>27924.024602593738</v>
      </c>
      <c r="N72" s="78">
        <v>13210.080619140619</v>
      </c>
      <c r="O72" s="78">
        <v>45308.996659671866</v>
      </c>
      <c r="P72" s="78">
        <v>2076.1394853515603</v>
      </c>
      <c r="Q72" s="78">
        <v>28.702311038970947</v>
      </c>
      <c r="R72" s="78">
        <v>7303.616577148432</v>
      </c>
      <c r="S72" s="78">
        <v>49079.774900000011</v>
      </c>
      <c r="T72" s="78">
        <v>17871.831535156263</v>
      </c>
      <c r="U72" s="78">
        <v>9289.5025273437623</v>
      </c>
      <c r="V72" s="78">
        <v>71318.663543206741</v>
      </c>
      <c r="W72" s="78">
        <v>4335.88054199219</v>
      </c>
      <c r="X72" s="78">
        <v>16185.927848398462</v>
      </c>
      <c r="Y72" s="78">
        <v>11699.376484375001</v>
      </c>
      <c r="Z72" s="78">
        <v>333.79797667846685</v>
      </c>
      <c r="AA72" s="78">
        <v>28869.141279527284</v>
      </c>
      <c r="AB72" s="78">
        <v>19789.095683593736</v>
      </c>
      <c r="AC72" s="78">
        <v>28740.41849115914</v>
      </c>
      <c r="AD72" s="78">
        <v>43668.924160156217</v>
      </c>
      <c r="AE72" s="78">
        <v>13158.573940429693</v>
      </c>
      <c r="AF72" s="78">
        <v>21.02775139112903</v>
      </c>
      <c r="AG72" s="78">
        <v>23800.198468749997</v>
      </c>
      <c r="AH72" s="78">
        <v>53845.607054687513</v>
      </c>
      <c r="AI72" s="78">
        <v>11468.942578125012</v>
      </c>
      <c r="AJ72" s="78">
        <v>64.935284179687017</v>
      </c>
      <c r="AK72" s="78">
        <v>3152.0571508789058</v>
      </c>
      <c r="AL72" s="78">
        <v>23659.197281250017</v>
      </c>
      <c r="AM72" s="78">
        <v>23398.178309765623</v>
      </c>
      <c r="AN72" s="78">
        <v>5351.735693359371</v>
      </c>
      <c r="AO72" s="78">
        <v>43959.219808105481</v>
      </c>
      <c r="AP72" s="78">
        <v>304.62595068359411</v>
      </c>
      <c r="AQ72" s="78">
        <v>44780.809661132786</v>
      </c>
      <c r="AR72" s="78">
        <v>50452.677581335935</v>
      </c>
      <c r="AS72" s="78">
        <v>59780.622873046879</v>
      </c>
      <c r="AT72" s="78">
        <v>15133.698328124992</v>
      </c>
      <c r="AU72" s="78">
        <v>54956.258443359395</v>
      </c>
      <c r="AV72" s="78">
        <v>31979.533191406255</v>
      </c>
      <c r="AW72" s="78">
        <v>4124.9998461646528</v>
      </c>
      <c r="AX72" s="78">
        <v>50613.616467285166</v>
      </c>
      <c r="AY72" s="78">
        <v>45804.87966878117</v>
      </c>
    </row>
    <row r="73" spans="1:51" x14ac:dyDescent="0.25">
      <c r="A73" s="89">
        <v>43588</v>
      </c>
      <c r="B73" s="90">
        <v>24</v>
      </c>
      <c r="C73" s="78">
        <v>31354.648064453137</v>
      </c>
      <c r="D73" s="78">
        <v>36819.224820312484</v>
      </c>
      <c r="E73" s="78">
        <v>18746.764970703138</v>
      </c>
      <c r="F73" s="78">
        <v>54121.403878906189</v>
      </c>
      <c r="G73" s="78">
        <v>31050.090044921861</v>
      </c>
      <c r="H73" s="78">
        <v>5060.3313744062643</v>
      </c>
      <c r="I73" s="78">
        <v>26642.623666503918</v>
      </c>
      <c r="J73" s="78">
        <v>122.6491050720215</v>
      </c>
      <c r="K73" s="78">
        <v>17017.25361328126</v>
      </c>
      <c r="L73" s="78">
        <v>12502.507143988727</v>
      </c>
      <c r="M73" s="78">
        <v>28057.426301875032</v>
      </c>
      <c r="N73" s="78">
        <v>12225.90921289062</v>
      </c>
      <c r="O73" s="78">
        <v>41102.667717734388</v>
      </c>
      <c r="P73" s="78">
        <v>2074.1798632812493</v>
      </c>
      <c r="Q73" s="78">
        <v>28.398900985717773</v>
      </c>
      <c r="R73" s="78">
        <v>6647.8758666992098</v>
      </c>
      <c r="S73" s="78">
        <v>46421.539100000038</v>
      </c>
      <c r="T73" s="78">
        <v>15876.14048925783</v>
      </c>
      <c r="U73" s="78">
        <v>8325.5705224609301</v>
      </c>
      <c r="V73" s="78">
        <v>63891.327843987987</v>
      </c>
      <c r="W73" s="78">
        <v>4078.5646484375097</v>
      </c>
      <c r="X73" s="78">
        <v>14238.400769859449</v>
      </c>
      <c r="Y73" s="78">
        <v>12243.713148437499</v>
      </c>
      <c r="Z73" s="78">
        <v>329.29266103515624</v>
      </c>
      <c r="AA73" s="78">
        <v>26143.065109605341</v>
      </c>
      <c r="AB73" s="78">
        <v>18049.665548828136</v>
      </c>
      <c r="AC73" s="78">
        <v>25750.752572779307</v>
      </c>
      <c r="AD73" s="78">
        <v>39804.914773437507</v>
      </c>
      <c r="AE73" s="78">
        <v>12570.008391601554</v>
      </c>
      <c r="AF73" s="78">
        <v>21.02775139112903</v>
      </c>
      <c r="AG73" s="78">
        <v>21755.110015625</v>
      </c>
      <c r="AH73" s="78">
        <v>48765.637664062488</v>
      </c>
      <c r="AI73" s="78">
        <v>10859.165673828131</v>
      </c>
      <c r="AJ73" s="78">
        <v>65.039909423828135</v>
      </c>
      <c r="AK73" s="78">
        <v>2960.6503051757818</v>
      </c>
      <c r="AL73" s="78">
        <v>21720.943830078137</v>
      </c>
      <c r="AM73" s="78">
        <v>21358.214412578138</v>
      </c>
      <c r="AN73" s="78">
        <v>4696.1076660156195</v>
      </c>
      <c r="AO73" s="78">
        <v>40462.868019531277</v>
      </c>
      <c r="AP73" s="78">
        <v>276.11744567871102</v>
      </c>
      <c r="AQ73" s="78">
        <v>41033.85080371092</v>
      </c>
      <c r="AR73" s="78">
        <v>46770.756685773464</v>
      </c>
      <c r="AS73" s="78">
        <v>54447.002197265618</v>
      </c>
      <c r="AT73" s="78">
        <v>14237.888773437513</v>
      </c>
      <c r="AU73" s="78">
        <v>49892.678779296904</v>
      </c>
      <c r="AV73" s="78">
        <v>29537.529402343749</v>
      </c>
      <c r="AW73" s="78">
        <v>5233.2753203571256</v>
      </c>
      <c r="AX73" s="78">
        <v>46287.904274902365</v>
      </c>
      <c r="AY73" s="78">
        <v>42113.202993124978</v>
      </c>
    </row>
    <row r="74" spans="1:51" x14ac:dyDescent="0.25">
      <c r="A74" s="89">
        <v>43589</v>
      </c>
      <c r="B74" s="90">
        <v>1</v>
      </c>
      <c r="C74" s="78">
        <v>28609.380962890566</v>
      </c>
      <c r="D74" s="78">
        <v>33312.144085937471</v>
      </c>
      <c r="E74" s="78">
        <v>16438.182539062505</v>
      </c>
      <c r="F74" s="78">
        <v>48198.870851562519</v>
      </c>
      <c r="G74" s="78">
        <v>27655.08824023441</v>
      </c>
      <c r="H74" s="78">
        <v>5063.3723387187474</v>
      </c>
      <c r="I74" s="78">
        <v>24226.410297851569</v>
      </c>
      <c r="J74" s="78">
        <v>109.3820152282714</v>
      </c>
      <c r="K74" s="78">
        <v>15317.383666992195</v>
      </c>
      <c r="L74" s="78">
        <v>11604.837100043384</v>
      </c>
      <c r="M74" s="78">
        <v>26981.225131218765</v>
      </c>
      <c r="N74" s="78">
        <v>11250.359919921881</v>
      </c>
      <c r="O74" s="78">
        <v>36963.374560132819</v>
      </c>
      <c r="P74" s="78">
        <v>2428.6250791015514</v>
      </c>
      <c r="Q74" s="78">
        <v>28.240974903106689</v>
      </c>
      <c r="R74" s="78">
        <v>5750.0118652343708</v>
      </c>
      <c r="S74" s="78">
        <v>41662.019300000014</v>
      </c>
      <c r="T74" s="78">
        <v>14230.764085937499</v>
      </c>
      <c r="U74" s="78">
        <v>7661.11594628906</v>
      </c>
      <c r="V74" s="78">
        <v>55863.338551019275</v>
      </c>
      <c r="W74" s="78">
        <v>3862.3305419921803</v>
      </c>
      <c r="X74" s="78">
        <v>12694.636833484319</v>
      </c>
      <c r="Y74" s="78">
        <v>12550.334664062495</v>
      </c>
      <c r="Z74" s="78">
        <v>366.67368444213855</v>
      </c>
      <c r="AA74" s="78">
        <v>23260.73409593348</v>
      </c>
      <c r="AB74" s="78">
        <v>16548.899884765637</v>
      </c>
      <c r="AC74" s="78">
        <v>22734.478269198607</v>
      </c>
      <c r="AD74" s="78">
        <v>34903.764519531287</v>
      </c>
      <c r="AE74" s="78">
        <v>11595.575486328131</v>
      </c>
      <c r="AF74" s="78">
        <v>21.02775139112903</v>
      </c>
      <c r="AG74" s="78">
        <v>19253.170968750004</v>
      </c>
      <c r="AH74" s="78">
        <v>43127.772824218773</v>
      </c>
      <c r="AI74" s="78">
        <v>9990.7713378906301</v>
      </c>
      <c r="AJ74" s="78">
        <v>64.4400910644531</v>
      </c>
      <c r="AK74" s="78">
        <v>3063.262746582031</v>
      </c>
      <c r="AL74" s="78">
        <v>18741.350302734369</v>
      </c>
      <c r="AM74" s="78">
        <v>19158.985312734374</v>
      </c>
      <c r="AN74" s="78">
        <v>3974.96533203125</v>
      </c>
      <c r="AO74" s="78">
        <v>36117.492003906198</v>
      </c>
      <c r="AP74" s="78">
        <v>249.05240991211002</v>
      </c>
      <c r="AQ74" s="78">
        <v>37739.930140625023</v>
      </c>
      <c r="AR74" s="78">
        <v>41935.874550476554</v>
      </c>
      <c r="AS74" s="78">
        <v>47737.177075195301</v>
      </c>
      <c r="AT74" s="78">
        <v>13617.002250000009</v>
      </c>
      <c r="AU74" s="78">
        <v>44866.792542968753</v>
      </c>
      <c r="AV74" s="78">
        <v>26179.555703124995</v>
      </c>
      <c r="AW74" s="78">
        <v>6629.8418651710463</v>
      </c>
      <c r="AX74" s="78">
        <v>40128.728378906242</v>
      </c>
      <c r="AY74" s="78">
        <v>38903.211273203204</v>
      </c>
    </row>
    <row r="75" spans="1:51" x14ac:dyDescent="0.25">
      <c r="A75" s="89">
        <v>43589</v>
      </c>
      <c r="B75" s="90">
        <v>2</v>
      </c>
      <c r="C75" s="78">
        <v>26295.140056640623</v>
      </c>
      <c r="D75" s="78">
        <v>29981.506636718757</v>
      </c>
      <c r="E75" s="78">
        <v>14548.697626953144</v>
      </c>
      <c r="F75" s="78">
        <v>43498.912523437481</v>
      </c>
      <c r="G75" s="78">
        <v>24168.623904296903</v>
      </c>
      <c r="H75" s="78">
        <v>4965.113079984364</v>
      </c>
      <c r="I75" s="78">
        <v>22281.876156250004</v>
      </c>
      <c r="J75" s="78">
        <v>99.487947463989201</v>
      </c>
      <c r="K75" s="78">
        <v>13720.512207031265</v>
      </c>
      <c r="L75" s="78">
        <v>11707.373467230884</v>
      </c>
      <c r="M75" s="78">
        <v>25534.870316468739</v>
      </c>
      <c r="N75" s="78">
        <v>10555.28559765625</v>
      </c>
      <c r="O75" s="78">
        <v>33379.486563015635</v>
      </c>
      <c r="P75" s="78">
        <v>2108.1859501953309</v>
      </c>
      <c r="Q75" s="78">
        <v>27.910951614379879</v>
      </c>
      <c r="R75" s="78">
        <v>4840.8656677246099</v>
      </c>
      <c r="S75" s="78">
        <v>36248.698899999996</v>
      </c>
      <c r="T75" s="78">
        <v>13013.442577148438</v>
      </c>
      <c r="U75" s="78">
        <v>6994.7624882812497</v>
      </c>
      <c r="V75" s="78">
        <v>48615.616605706789</v>
      </c>
      <c r="W75" s="78">
        <v>3664.3352539062407</v>
      </c>
      <c r="X75" s="78">
        <v>12371.096141320342</v>
      </c>
      <c r="Y75" s="78">
        <v>11062.605011718746</v>
      </c>
      <c r="Z75" s="78">
        <v>329.96207762451172</v>
      </c>
      <c r="AA75" s="78">
        <v>20322.889973863184</v>
      </c>
      <c r="AB75" s="78">
        <v>15551.157912109375</v>
      </c>
      <c r="AC75" s="78">
        <v>20856.385200016844</v>
      </c>
      <c r="AD75" s="78">
        <v>30090.93312500004</v>
      </c>
      <c r="AE75" s="78">
        <v>10589.198126953122</v>
      </c>
      <c r="AF75" s="78">
        <v>21.02775139112903</v>
      </c>
      <c r="AG75" s="78">
        <v>16502.632480468765</v>
      </c>
      <c r="AH75" s="78">
        <v>36495.064394531277</v>
      </c>
      <c r="AI75" s="78">
        <v>9063.1189941406392</v>
      </c>
      <c r="AJ75" s="78">
        <v>61.362957275390102</v>
      </c>
      <c r="AK75" s="78">
        <v>3005.2164135742196</v>
      </c>
      <c r="AL75" s="78">
        <v>15718.261002929683</v>
      </c>
      <c r="AM75" s="78">
        <v>16499.668947031274</v>
      </c>
      <c r="AN75" s="78">
        <v>3272.6902343749998</v>
      </c>
      <c r="AO75" s="78">
        <v>31978.894682617163</v>
      </c>
      <c r="AP75" s="78">
        <v>216.86502465820405</v>
      </c>
      <c r="AQ75" s="78">
        <v>34988.066916992255</v>
      </c>
      <c r="AR75" s="78">
        <v>37371.175065812517</v>
      </c>
      <c r="AS75" s="78">
        <v>41150.307857421882</v>
      </c>
      <c r="AT75" s="78">
        <v>12719.424718749993</v>
      </c>
      <c r="AU75" s="78">
        <v>40082.273228515645</v>
      </c>
      <c r="AV75" s="78">
        <v>22662.510703125008</v>
      </c>
      <c r="AW75" s="78">
        <v>6089.54173330307</v>
      </c>
      <c r="AX75" s="78">
        <v>33797.088897705071</v>
      </c>
      <c r="AY75" s="78">
        <v>36288.051686484476</v>
      </c>
    </row>
    <row r="76" spans="1:51" x14ac:dyDescent="0.25">
      <c r="A76" s="89">
        <v>43589</v>
      </c>
      <c r="B76" s="90">
        <v>3</v>
      </c>
      <c r="C76" s="78">
        <v>24870.575730468754</v>
      </c>
      <c r="D76" s="78">
        <v>27393.415238281203</v>
      </c>
      <c r="E76" s="78">
        <v>13238.178437499992</v>
      </c>
      <c r="F76" s="78">
        <v>40558.810943359393</v>
      </c>
      <c r="G76" s="78">
        <v>22266.73227148435</v>
      </c>
      <c r="H76" s="78">
        <v>5125.1077807968923</v>
      </c>
      <c r="I76" s="78">
        <v>20959.502648437523</v>
      </c>
      <c r="J76" s="78">
        <v>86.299478530883903</v>
      </c>
      <c r="K76" s="78">
        <v>12714.218164062499</v>
      </c>
      <c r="L76" s="78">
        <v>11080.689256293412</v>
      </c>
      <c r="M76" s="78">
        <v>24320.622154296881</v>
      </c>
      <c r="N76" s="78">
        <v>9659.1811933593908</v>
      </c>
      <c r="O76" s="78">
        <v>31236.718966671859</v>
      </c>
      <c r="P76" s="78">
        <v>1865.3919892578192</v>
      </c>
      <c r="Q76" s="78">
        <v>27.45271730422974</v>
      </c>
      <c r="R76" s="78">
        <v>4294.3695312500004</v>
      </c>
      <c r="S76" s="78">
        <v>32260.215799999998</v>
      </c>
      <c r="T76" s="78">
        <v>12126.962167968739</v>
      </c>
      <c r="U76" s="78">
        <v>6453.8799511718908</v>
      </c>
      <c r="V76" s="78">
        <v>43814.691394769303</v>
      </c>
      <c r="W76" s="78">
        <v>3478.6075195312496</v>
      </c>
      <c r="X76" s="78">
        <v>11573.449955796936</v>
      </c>
      <c r="Y76" s="78">
        <v>10268.9653515625</v>
      </c>
      <c r="Z76" s="78">
        <v>348.39566726074213</v>
      </c>
      <c r="AA76" s="78">
        <v>18735.034260972549</v>
      </c>
      <c r="AB76" s="78">
        <v>15006.96433007813</v>
      </c>
      <c r="AC76" s="78">
        <v>19551.723931652967</v>
      </c>
      <c r="AD76" s="78">
        <v>27159.260546875008</v>
      </c>
      <c r="AE76" s="78">
        <v>9643.5746621093804</v>
      </c>
      <c r="AF76" s="78">
        <v>21.02775139112903</v>
      </c>
      <c r="AG76" s="78">
        <v>14694.712390625002</v>
      </c>
      <c r="AH76" s="78">
        <v>31932.205023437495</v>
      </c>
      <c r="AI76" s="78">
        <v>8401.5874511718794</v>
      </c>
      <c r="AJ76" s="78">
        <v>61.462890136719039</v>
      </c>
      <c r="AK76" s="78">
        <v>2951.1130151367202</v>
      </c>
      <c r="AL76" s="78">
        <v>13573.692713867202</v>
      </c>
      <c r="AM76" s="78">
        <v>14634.12105730471</v>
      </c>
      <c r="AN76" s="78">
        <v>2779.9902343750109</v>
      </c>
      <c r="AO76" s="78">
        <v>28971.335036132779</v>
      </c>
      <c r="AP76" s="78">
        <v>190.42818530273388</v>
      </c>
      <c r="AQ76" s="78">
        <v>33088.27993945311</v>
      </c>
      <c r="AR76" s="78">
        <v>34097.907317429701</v>
      </c>
      <c r="AS76" s="78">
        <v>36211.885744140651</v>
      </c>
      <c r="AT76" s="78">
        <v>12087.560693359361</v>
      </c>
      <c r="AU76" s="78">
        <v>37174.259828125039</v>
      </c>
      <c r="AV76" s="78">
        <v>19909.527664062494</v>
      </c>
      <c r="AW76" s="78">
        <v>4078.8103537162765</v>
      </c>
      <c r="AX76" s="78">
        <v>29502.267279052736</v>
      </c>
      <c r="AY76" s="78">
        <v>34759.016684156275</v>
      </c>
    </row>
    <row r="77" spans="1:51" x14ac:dyDescent="0.25">
      <c r="A77" s="89">
        <v>43589</v>
      </c>
      <c r="B77" s="90">
        <v>4</v>
      </c>
      <c r="C77" s="78">
        <v>23834.830789062507</v>
      </c>
      <c r="D77" s="78">
        <v>25680.663976562515</v>
      </c>
      <c r="E77" s="78">
        <v>12569.468095703123</v>
      </c>
      <c r="F77" s="78">
        <v>38905.411250000012</v>
      </c>
      <c r="G77" s="78">
        <v>21083.494128906234</v>
      </c>
      <c r="H77" s="78">
        <v>5013.1563385312475</v>
      </c>
      <c r="I77" s="78">
        <v>20132.35560498049</v>
      </c>
      <c r="J77" s="78">
        <v>80.737733840942496</v>
      </c>
      <c r="K77" s="78">
        <v>11980.423632812497</v>
      </c>
      <c r="L77" s="78">
        <v>10844.396341254334</v>
      </c>
      <c r="M77" s="78">
        <v>23928.958390437521</v>
      </c>
      <c r="N77" s="78">
        <v>9376.3138515625069</v>
      </c>
      <c r="O77" s="78">
        <v>29755.776566429671</v>
      </c>
      <c r="P77" s="78">
        <v>1976.9921005859396</v>
      </c>
      <c r="Q77" s="78">
        <v>27.001868724823002</v>
      </c>
      <c r="R77" s="78">
        <v>3952.1645996093748</v>
      </c>
      <c r="S77" s="78">
        <v>29726.683300000015</v>
      </c>
      <c r="T77" s="78">
        <v>11668.257620117192</v>
      </c>
      <c r="U77" s="78">
        <v>6104.59438378906</v>
      </c>
      <c r="V77" s="78">
        <v>40895.879154534887</v>
      </c>
      <c r="W77" s="78">
        <v>3324.2549560546886</v>
      </c>
      <c r="X77" s="78">
        <v>11167.568538335951</v>
      </c>
      <c r="Y77" s="78">
        <v>10165.631359375</v>
      </c>
      <c r="Z77" s="78">
        <v>352.19135120239258</v>
      </c>
      <c r="AA77" s="78">
        <v>17079.495294175656</v>
      </c>
      <c r="AB77" s="78">
        <v>14682.309654296874</v>
      </c>
      <c r="AC77" s="78">
        <v>18512.279616337823</v>
      </c>
      <c r="AD77" s="78">
        <v>25118.323824218765</v>
      </c>
      <c r="AE77" s="78">
        <v>9685.9193378906366</v>
      </c>
      <c r="AF77" s="78">
        <v>21.02775139112903</v>
      </c>
      <c r="AG77" s="78">
        <v>13389.536742187498</v>
      </c>
      <c r="AH77" s="78">
        <v>29279.517273437516</v>
      </c>
      <c r="AI77" s="78">
        <v>7995.8092529297001</v>
      </c>
      <c r="AJ77" s="78">
        <v>65.624693847658023</v>
      </c>
      <c r="AK77" s="78">
        <v>2920.0099316406254</v>
      </c>
      <c r="AL77" s="78">
        <v>12210.332202148429</v>
      </c>
      <c r="AM77" s="78">
        <v>13956.092361796877</v>
      </c>
      <c r="AN77" s="78">
        <v>2462.0051025390594</v>
      </c>
      <c r="AO77" s="78">
        <v>26969.300260253898</v>
      </c>
      <c r="AP77" s="78">
        <v>183.21466015624898</v>
      </c>
      <c r="AQ77" s="78">
        <v>31855.327352539076</v>
      </c>
      <c r="AR77" s="78">
        <v>31921.249639859358</v>
      </c>
      <c r="AS77" s="78">
        <v>33089.424098632815</v>
      </c>
      <c r="AT77" s="78">
        <v>11847.514136718752</v>
      </c>
      <c r="AU77" s="78">
        <v>35439.353525390667</v>
      </c>
      <c r="AV77" s="78">
        <v>18173.857269531254</v>
      </c>
      <c r="AW77" s="78">
        <v>3677.9751925632449</v>
      </c>
      <c r="AX77" s="78">
        <v>27017.676157226557</v>
      </c>
      <c r="AY77" s="78">
        <v>33792.594014328162</v>
      </c>
    </row>
    <row r="78" spans="1:51" x14ac:dyDescent="0.25">
      <c r="A78" s="89">
        <v>43589</v>
      </c>
      <c r="B78" s="90">
        <v>5</v>
      </c>
      <c r="C78" s="78">
        <v>23584.36980859375</v>
      </c>
      <c r="D78" s="78">
        <v>25105.180210937498</v>
      </c>
      <c r="E78" s="78">
        <v>12209.790776367214</v>
      </c>
      <c r="F78" s="78">
        <v>37864.875384765604</v>
      </c>
      <c r="G78" s="78">
        <v>20786.648357421869</v>
      </c>
      <c r="H78" s="78">
        <v>5009.1949841249952</v>
      </c>
      <c r="I78" s="78">
        <v>19604.878167968749</v>
      </c>
      <c r="J78" s="78">
        <v>81.921266555786104</v>
      </c>
      <c r="K78" s="78">
        <v>11500.562475585939</v>
      </c>
      <c r="L78" s="78">
        <v>10138.998731879337</v>
      </c>
      <c r="M78" s="78">
        <v>23738.92654845315</v>
      </c>
      <c r="N78" s="78">
        <v>9192.7607441406308</v>
      </c>
      <c r="O78" s="78">
        <v>29035.650808664061</v>
      </c>
      <c r="P78" s="78">
        <v>2031.6478339843691</v>
      </c>
      <c r="Q78" s="78">
        <v>27.356295585632321</v>
      </c>
      <c r="R78" s="78">
        <v>3791.7023437500002</v>
      </c>
      <c r="S78" s="78">
        <v>28380.484000000008</v>
      </c>
      <c r="T78" s="78">
        <v>11581.691583984355</v>
      </c>
      <c r="U78" s="78">
        <v>5977.9080478515607</v>
      </c>
      <c r="V78" s="78">
        <v>39256.671179925521</v>
      </c>
      <c r="W78" s="78">
        <v>3369.0222900390645</v>
      </c>
      <c r="X78" s="78">
        <v>10595.103080546876</v>
      </c>
      <c r="Y78" s="78">
        <v>10309.404414062497</v>
      </c>
      <c r="Z78" s="78">
        <v>345.02596530151368</v>
      </c>
      <c r="AA78" s="78">
        <v>16467.02408421471</v>
      </c>
      <c r="AB78" s="78">
        <v>14533.576589843753</v>
      </c>
      <c r="AC78" s="78">
        <v>18132.491803082958</v>
      </c>
      <c r="AD78" s="78">
        <v>24297.884148437504</v>
      </c>
      <c r="AE78" s="78">
        <v>9617.9143037109279</v>
      </c>
      <c r="AF78" s="78">
        <v>21.02775139112903</v>
      </c>
      <c r="AG78" s="78">
        <v>12970.571738281249</v>
      </c>
      <c r="AH78" s="78">
        <v>27833.451921875003</v>
      </c>
      <c r="AI78" s="78">
        <v>7858.9218505859399</v>
      </c>
      <c r="AJ78" s="78">
        <v>58.598177978515878</v>
      </c>
      <c r="AK78" s="78">
        <v>2829.8288183593759</v>
      </c>
      <c r="AL78" s="78">
        <v>11608.393918945321</v>
      </c>
      <c r="AM78" s="78">
        <v>13599.946336523435</v>
      </c>
      <c r="AN78" s="78">
        <v>2286.6371582031306</v>
      </c>
      <c r="AO78" s="78">
        <v>25907.471285853033</v>
      </c>
      <c r="AP78" s="78">
        <v>181.49315246582114</v>
      </c>
      <c r="AQ78" s="78">
        <v>31069.95870507817</v>
      </c>
      <c r="AR78" s="78">
        <v>30768.518359496127</v>
      </c>
      <c r="AS78" s="78">
        <v>31847.392891601579</v>
      </c>
      <c r="AT78" s="78">
        <v>11632.47346289065</v>
      </c>
      <c r="AU78" s="78">
        <v>34461.717500000006</v>
      </c>
      <c r="AV78" s="78">
        <v>17070.620066406267</v>
      </c>
      <c r="AW78" s="78">
        <v>4276.3954047851621</v>
      </c>
      <c r="AX78" s="78">
        <v>25577.051729736315</v>
      </c>
      <c r="AY78" s="78">
        <v>33334.83409776559</v>
      </c>
    </row>
    <row r="79" spans="1:51" x14ac:dyDescent="0.25">
      <c r="A79" s="89">
        <v>43589</v>
      </c>
      <c r="B79" s="90">
        <v>6</v>
      </c>
      <c r="C79" s="78">
        <v>23367.886949218788</v>
      </c>
      <c r="D79" s="78">
        <v>24852.263957031264</v>
      </c>
      <c r="E79" s="78">
        <v>12066.245009765631</v>
      </c>
      <c r="F79" s="78">
        <v>37565.950433593745</v>
      </c>
      <c r="G79" s="78">
        <v>20140.175414062502</v>
      </c>
      <c r="H79" s="78">
        <v>5057.2904783281265</v>
      </c>
      <c r="I79" s="78">
        <v>19636.649244628905</v>
      </c>
      <c r="J79" s="78">
        <v>79.450347900390597</v>
      </c>
      <c r="K79" s="78">
        <v>11346.476000976578</v>
      </c>
      <c r="L79" s="78">
        <v>9835.7893695746316</v>
      </c>
      <c r="M79" s="78">
        <v>23279.379965125041</v>
      </c>
      <c r="N79" s="78">
        <v>8987.6573183593791</v>
      </c>
      <c r="O79" s="78">
        <v>28662.684465328122</v>
      </c>
      <c r="P79" s="78">
        <v>1977.8167373046913</v>
      </c>
      <c r="Q79" s="78">
        <v>27.463479518890381</v>
      </c>
      <c r="R79" s="78">
        <v>3732.6452636718736</v>
      </c>
      <c r="S79" s="78">
        <v>27777.799000000003</v>
      </c>
      <c r="T79" s="78">
        <v>11845.163916992176</v>
      </c>
      <c r="U79" s="78">
        <v>5961.1608730468797</v>
      </c>
      <c r="V79" s="78">
        <v>38868.300424066132</v>
      </c>
      <c r="W79" s="78">
        <v>3232.7480468750009</v>
      </c>
      <c r="X79" s="78">
        <v>10484.30976182807</v>
      </c>
      <c r="Y79" s="78">
        <v>10231.560074218745</v>
      </c>
      <c r="Z79" s="78">
        <v>355.03539141845698</v>
      </c>
      <c r="AA79" s="78">
        <v>16469.366008042878</v>
      </c>
      <c r="AB79" s="78">
        <v>14491.51268261718</v>
      </c>
      <c r="AC79" s="78">
        <v>18230.374886339945</v>
      </c>
      <c r="AD79" s="78">
        <v>24007.466156249986</v>
      </c>
      <c r="AE79" s="78">
        <v>9045.0772402343828</v>
      </c>
      <c r="AF79" s="78">
        <v>21.02775139112903</v>
      </c>
      <c r="AG79" s="78">
        <v>12897.07080078125</v>
      </c>
      <c r="AH79" s="78">
        <v>27318.392019531268</v>
      </c>
      <c r="AI79" s="78">
        <v>7808.83137207031</v>
      </c>
      <c r="AJ79" s="78">
        <v>63.205309326172113</v>
      </c>
      <c r="AK79" s="78">
        <v>2799.2177587890628</v>
      </c>
      <c r="AL79" s="78">
        <v>11418.8700390625</v>
      </c>
      <c r="AM79" s="78">
        <v>13634.838603476563</v>
      </c>
      <c r="AN79" s="78">
        <v>2244.69450683593</v>
      </c>
      <c r="AO79" s="78">
        <v>25658.692069824239</v>
      </c>
      <c r="AP79" s="78">
        <v>182.74895544433605</v>
      </c>
      <c r="AQ79" s="78">
        <v>30769.434802734369</v>
      </c>
      <c r="AR79" s="78">
        <v>30024.687521765678</v>
      </c>
      <c r="AS79" s="78">
        <v>31568.056506835943</v>
      </c>
      <c r="AT79" s="78">
        <v>11530.813855468725</v>
      </c>
      <c r="AU79" s="78">
        <v>33763.899675781242</v>
      </c>
      <c r="AV79" s="78">
        <v>16799.263833984376</v>
      </c>
      <c r="AW79" s="78">
        <v>2564.8626069739721</v>
      </c>
      <c r="AX79" s="78">
        <v>25225.627008056625</v>
      </c>
      <c r="AY79" s="78">
        <v>33193.826713890696</v>
      </c>
    </row>
    <row r="80" spans="1:51" x14ac:dyDescent="0.25">
      <c r="A80" s="89">
        <v>43589</v>
      </c>
      <c r="B80" s="90">
        <v>7</v>
      </c>
      <c r="C80" s="78">
        <v>24088.171414062519</v>
      </c>
      <c r="D80" s="78">
        <v>25705.49322265626</v>
      </c>
      <c r="E80" s="78">
        <v>12300.621142578144</v>
      </c>
      <c r="F80" s="78">
        <v>39217.026255859375</v>
      </c>
      <c r="G80" s="78">
        <v>20592.03538281249</v>
      </c>
      <c r="H80" s="78">
        <v>4934.2506575468788</v>
      </c>
      <c r="I80" s="78">
        <v>20351.473283691423</v>
      </c>
      <c r="J80" s="78">
        <v>81.335262298583999</v>
      </c>
      <c r="K80" s="78">
        <v>11565.662890625032</v>
      </c>
      <c r="L80" s="78">
        <v>9811.0181557074411</v>
      </c>
      <c r="M80" s="78">
        <v>22959.93131518751</v>
      </c>
      <c r="N80" s="78">
        <v>9273.1129511718718</v>
      </c>
      <c r="O80" s="78">
        <v>29526.632571656239</v>
      </c>
      <c r="P80" s="78">
        <v>2102.8565644531304</v>
      </c>
      <c r="Q80" s="78">
        <v>27.103448390960686</v>
      </c>
      <c r="R80" s="78">
        <v>3794.4938842773436</v>
      </c>
      <c r="S80" s="78">
        <v>28400.682100000013</v>
      </c>
      <c r="T80" s="78">
        <v>12153.044606445323</v>
      </c>
      <c r="U80" s="78">
        <v>6142.261836914071</v>
      </c>
      <c r="V80" s="78">
        <v>40061.285927972363</v>
      </c>
      <c r="W80" s="78">
        <v>3116.7194702148436</v>
      </c>
      <c r="X80" s="78">
        <v>10262.690035328122</v>
      </c>
      <c r="Y80" s="78">
        <v>10884.194066406248</v>
      </c>
      <c r="Z80" s="78">
        <v>335.41101087036128</v>
      </c>
      <c r="AA80" s="78">
        <v>17241.670198472551</v>
      </c>
      <c r="AB80" s="78">
        <v>14743.440115234367</v>
      </c>
      <c r="AC80" s="78">
        <v>18745.322086477507</v>
      </c>
      <c r="AD80" s="78">
        <v>24510.464917968748</v>
      </c>
      <c r="AE80" s="78">
        <v>9147.2803896484565</v>
      </c>
      <c r="AF80" s="78">
        <v>21.02775139112903</v>
      </c>
      <c r="AG80" s="78">
        <v>13464.43084375</v>
      </c>
      <c r="AH80" s="78">
        <v>27985.380761718785</v>
      </c>
      <c r="AI80" s="78">
        <v>8060.3551757812411</v>
      </c>
      <c r="AJ80" s="78">
        <v>63.415696289062055</v>
      </c>
      <c r="AK80" s="78">
        <v>2884.4557031249992</v>
      </c>
      <c r="AL80" s="78">
        <v>11761.310561523438</v>
      </c>
      <c r="AM80" s="78">
        <v>13931.230559882824</v>
      </c>
      <c r="AN80" s="78">
        <v>2345.8308105468923</v>
      </c>
      <c r="AO80" s="78">
        <v>26387.753235351574</v>
      </c>
      <c r="AP80" s="78">
        <v>186.23343273925803</v>
      </c>
      <c r="AQ80" s="78">
        <v>31590.083268554619</v>
      </c>
      <c r="AR80" s="78">
        <v>30568.960836230413</v>
      </c>
      <c r="AS80" s="78">
        <v>32753.156831054705</v>
      </c>
      <c r="AT80" s="78">
        <v>11738.260964843754</v>
      </c>
      <c r="AU80" s="78">
        <v>34295.166798828119</v>
      </c>
      <c r="AV80" s="78">
        <v>17260.089378906239</v>
      </c>
      <c r="AW80" s="78">
        <v>2060.1526635742152</v>
      </c>
      <c r="AX80" s="78">
        <v>25863.79131958009</v>
      </c>
      <c r="AY80" s="78">
        <v>33972.744551125048</v>
      </c>
    </row>
    <row r="81" spans="1:51" x14ac:dyDescent="0.25">
      <c r="A81" s="89">
        <v>43589</v>
      </c>
      <c r="B81" s="90">
        <v>8</v>
      </c>
      <c r="C81" s="78">
        <v>24849.394007812549</v>
      </c>
      <c r="D81" s="78">
        <v>25918.908968749995</v>
      </c>
      <c r="E81" s="78">
        <v>12584.307534179692</v>
      </c>
      <c r="F81" s="78">
        <v>42708.248578125</v>
      </c>
      <c r="G81" s="78">
        <v>19816.071029417533</v>
      </c>
      <c r="H81" s="78">
        <v>5372.8128936406383</v>
      </c>
      <c r="I81" s="78">
        <v>22248.783310546889</v>
      </c>
      <c r="J81" s="78">
        <v>92.181461334228487</v>
      </c>
      <c r="K81" s="78">
        <v>12275.695458984377</v>
      </c>
      <c r="L81" s="78">
        <v>10068.900758246516</v>
      </c>
      <c r="M81" s="78">
        <v>23002.803745796868</v>
      </c>
      <c r="N81" s="78">
        <v>9055.3688749999965</v>
      </c>
      <c r="O81" s="78">
        <v>32258.35414882033</v>
      </c>
      <c r="P81" s="78">
        <v>2056.1487204544073</v>
      </c>
      <c r="Q81" s="78">
        <v>27.584179878234856</v>
      </c>
      <c r="R81" s="78">
        <v>3821.5218933105457</v>
      </c>
      <c r="S81" s="78">
        <v>27416.546800000004</v>
      </c>
      <c r="T81" s="78">
        <v>11711.838008789075</v>
      </c>
      <c r="U81" s="78">
        <v>5811.8707441406204</v>
      </c>
      <c r="V81" s="78">
        <v>41374.985908050541</v>
      </c>
      <c r="W81" s="78">
        <v>3043.3977294921874</v>
      </c>
      <c r="X81" s="78">
        <v>9134.8621963370006</v>
      </c>
      <c r="Y81" s="78">
        <v>11583.956316406247</v>
      </c>
      <c r="Z81" s="78">
        <v>314.87044362182627</v>
      </c>
      <c r="AA81" s="78">
        <v>17296.538059800656</v>
      </c>
      <c r="AB81" s="78">
        <v>16236.531507812511</v>
      </c>
      <c r="AC81" s="78">
        <v>19408.741738893663</v>
      </c>
      <c r="AD81" s="78">
        <v>25286.120027343757</v>
      </c>
      <c r="AE81" s="78">
        <v>8786.3216279296757</v>
      </c>
      <c r="AF81" s="78">
        <v>21.02775139112903</v>
      </c>
      <c r="AG81" s="78">
        <v>14243.286996093748</v>
      </c>
      <c r="AH81" s="78">
        <v>27401.823890625008</v>
      </c>
      <c r="AI81" s="78">
        <v>8011.502124023441</v>
      </c>
      <c r="AJ81" s="78">
        <v>58.913982177734965</v>
      </c>
      <c r="AK81" s="78">
        <v>2947.7308122558306</v>
      </c>
      <c r="AL81" s="78">
        <v>12078.22132617187</v>
      </c>
      <c r="AM81" s="78">
        <v>13168.956218710928</v>
      </c>
      <c r="AN81" s="78">
        <v>2426.8598144531315</v>
      </c>
      <c r="AO81" s="78">
        <v>26679.653065917984</v>
      </c>
      <c r="AP81" s="78">
        <v>233.89083485506791</v>
      </c>
      <c r="AQ81" s="78">
        <v>33480.165909179661</v>
      </c>
      <c r="AR81" s="78">
        <v>31625.278877093737</v>
      </c>
      <c r="AS81" s="78">
        <v>33699.398737304691</v>
      </c>
      <c r="AT81" s="78">
        <v>11455.865357421861</v>
      </c>
      <c r="AU81" s="78">
        <v>35619.949703124999</v>
      </c>
      <c r="AV81" s="78">
        <v>17007.470144531246</v>
      </c>
      <c r="AW81" s="78">
        <v>1860.3821284179714</v>
      </c>
      <c r="AX81" s="78">
        <v>26020.112435302723</v>
      </c>
      <c r="AY81" s="78">
        <v>35544.587129453103</v>
      </c>
    </row>
    <row r="82" spans="1:51" x14ac:dyDescent="0.25">
      <c r="A82" s="89">
        <v>43589</v>
      </c>
      <c r="B82" s="90">
        <v>9</v>
      </c>
      <c r="C82" s="78">
        <v>27348.873308593735</v>
      </c>
      <c r="D82" s="78">
        <v>29177.932460937474</v>
      </c>
      <c r="E82" s="78">
        <v>13953.147470703134</v>
      </c>
      <c r="F82" s="78">
        <v>47874.212189453108</v>
      </c>
      <c r="G82" s="78">
        <v>23443.025461795794</v>
      </c>
      <c r="H82" s="78">
        <v>6683.2821906875024</v>
      </c>
      <c r="I82" s="78">
        <v>26037.403462402362</v>
      </c>
      <c r="J82" s="78">
        <v>108.33352279663089</v>
      </c>
      <c r="K82" s="78">
        <v>14166.580859374992</v>
      </c>
      <c r="L82" s="78">
        <v>11139.163580512135</v>
      </c>
      <c r="M82" s="78">
        <v>25536.11271576563</v>
      </c>
      <c r="N82" s="78">
        <v>9918.2204140625017</v>
      </c>
      <c r="O82" s="78">
        <v>37886.563336390631</v>
      </c>
      <c r="P82" s="78">
        <v>2536.3187001894375</v>
      </c>
      <c r="Q82" s="78">
        <v>28.462483406066887</v>
      </c>
      <c r="R82" s="78">
        <v>4131.4602478027336</v>
      </c>
      <c r="S82" s="78">
        <v>29774.889399999996</v>
      </c>
      <c r="T82" s="78">
        <v>12443.146305664064</v>
      </c>
      <c r="U82" s="78">
        <v>6211.8924355468707</v>
      </c>
      <c r="V82" s="78">
        <v>45935.594659222435</v>
      </c>
      <c r="W82" s="78">
        <v>3185.3644165039063</v>
      </c>
      <c r="X82" s="78">
        <v>10114.3254408054</v>
      </c>
      <c r="Y82" s="78">
        <v>12622.001140625001</v>
      </c>
      <c r="Z82" s="78">
        <v>335.45104025878908</v>
      </c>
      <c r="AA82" s="78">
        <v>19760.244591050701</v>
      </c>
      <c r="AB82" s="78">
        <v>18780.373152343753</v>
      </c>
      <c r="AC82" s="78">
        <v>21176.89439588807</v>
      </c>
      <c r="AD82" s="78">
        <v>27751.713730468739</v>
      </c>
      <c r="AE82" s="78">
        <v>8909.4170195312399</v>
      </c>
      <c r="AF82" s="78">
        <v>21.02775139112903</v>
      </c>
      <c r="AG82" s="78">
        <v>15975.742968749995</v>
      </c>
      <c r="AH82" s="78">
        <v>29268.304136718762</v>
      </c>
      <c r="AI82" s="78">
        <v>8999.637890625012</v>
      </c>
      <c r="AJ82" s="78">
        <v>93.767955810547221</v>
      </c>
      <c r="AK82" s="78">
        <v>3119.2671488841725</v>
      </c>
      <c r="AL82" s="78">
        <v>12662.408656250022</v>
      </c>
      <c r="AM82" s="78">
        <v>14602.388253671876</v>
      </c>
      <c r="AN82" s="78">
        <v>2774.1417968749902</v>
      </c>
      <c r="AO82" s="78">
        <v>29792.7849584961</v>
      </c>
      <c r="AP82" s="78">
        <v>584.73881884913396</v>
      </c>
      <c r="AQ82" s="78">
        <v>38397.101458984369</v>
      </c>
      <c r="AR82" s="78">
        <v>35566.527926382834</v>
      </c>
      <c r="AS82" s="78">
        <v>37444.49762695314</v>
      </c>
      <c r="AT82" s="78">
        <v>11565.864673828142</v>
      </c>
      <c r="AU82" s="78">
        <v>40273.15418945314</v>
      </c>
      <c r="AV82" s="78">
        <v>18900.888070312485</v>
      </c>
      <c r="AW82" s="78">
        <v>1960.5740834960893</v>
      </c>
      <c r="AX82" s="78">
        <v>28340.880034179707</v>
      </c>
      <c r="AY82" s="78">
        <v>39398.945370812558</v>
      </c>
    </row>
    <row r="83" spans="1:51" x14ac:dyDescent="0.25">
      <c r="A83" s="89">
        <v>43589</v>
      </c>
      <c r="B83" s="90">
        <v>10</v>
      </c>
      <c r="C83" s="78">
        <v>30340.860796874978</v>
      </c>
      <c r="D83" s="78">
        <v>33280.685949218765</v>
      </c>
      <c r="E83" s="78">
        <v>15936.06590820314</v>
      </c>
      <c r="F83" s="78">
        <v>53587.764812500005</v>
      </c>
      <c r="G83" s="78">
        <v>25576.946385340143</v>
      </c>
      <c r="H83" s="78">
        <v>7395.4561016249991</v>
      </c>
      <c r="I83" s="78">
        <v>30551.874378906203</v>
      </c>
      <c r="J83" s="78">
        <v>125.421880722046</v>
      </c>
      <c r="K83" s="78">
        <v>16606.898730468758</v>
      </c>
      <c r="L83" s="78">
        <v>12192.312566840257</v>
      </c>
      <c r="M83" s="78">
        <v>27694.840625781279</v>
      </c>
      <c r="N83" s="78">
        <v>11450.060578125</v>
      </c>
      <c r="O83" s="78">
        <v>43922.148159218763</v>
      </c>
      <c r="P83" s="78">
        <v>2809.7383948043839</v>
      </c>
      <c r="Q83" s="78">
        <v>28.693823814392079</v>
      </c>
      <c r="R83" s="78">
        <v>4723.3482177734377</v>
      </c>
      <c r="S83" s="78">
        <v>34473.271300000022</v>
      </c>
      <c r="T83" s="78">
        <v>14179.104964843762</v>
      </c>
      <c r="U83" s="78">
        <v>6928.4550605468794</v>
      </c>
      <c r="V83" s="78">
        <v>52431.123491644277</v>
      </c>
      <c r="W83" s="78">
        <v>3569.0402832031291</v>
      </c>
      <c r="X83" s="78">
        <v>12194.899879421899</v>
      </c>
      <c r="Y83" s="78">
        <v>13123.961675781244</v>
      </c>
      <c r="Z83" s="78">
        <v>303.39976618041993</v>
      </c>
      <c r="AA83" s="78">
        <v>22834.146239488186</v>
      </c>
      <c r="AB83" s="78">
        <v>21261.572466796897</v>
      </c>
      <c r="AC83" s="78">
        <v>23721.533913140243</v>
      </c>
      <c r="AD83" s="78">
        <v>31658.732562500012</v>
      </c>
      <c r="AE83" s="78">
        <v>8974.5922742172261</v>
      </c>
      <c r="AF83" s="78">
        <v>21.02775139112903</v>
      </c>
      <c r="AG83" s="78">
        <v>17919.326847656248</v>
      </c>
      <c r="AH83" s="78">
        <v>34265.652476562464</v>
      </c>
      <c r="AI83" s="78">
        <v>10197.797998046881</v>
      </c>
      <c r="AJ83" s="78">
        <v>99.301932128905662</v>
      </c>
      <c r="AK83" s="78">
        <v>3621.2623741307384</v>
      </c>
      <c r="AL83" s="78">
        <v>13875.788817382821</v>
      </c>
      <c r="AM83" s="78">
        <v>17071.507769218766</v>
      </c>
      <c r="AN83" s="78">
        <v>3318.8125488281294</v>
      </c>
      <c r="AO83" s="78">
        <v>33801.55372412107</v>
      </c>
      <c r="AP83" s="78">
        <v>664.90749414722382</v>
      </c>
      <c r="AQ83" s="78">
        <v>43951.300242187492</v>
      </c>
      <c r="AR83" s="78">
        <v>40831.552338304697</v>
      </c>
      <c r="AS83" s="78">
        <v>43266.669783203135</v>
      </c>
      <c r="AT83" s="78">
        <v>12333.794150390611</v>
      </c>
      <c r="AU83" s="78">
        <v>45805.262376953098</v>
      </c>
      <c r="AV83" s="78">
        <v>22451.2074296875</v>
      </c>
      <c r="AW83" s="78">
        <v>2253.5203286132673</v>
      </c>
      <c r="AX83" s="78">
        <v>32877.852462158204</v>
      </c>
      <c r="AY83" s="78">
        <v>44313.202031437562</v>
      </c>
    </row>
    <row r="84" spans="1:51" x14ac:dyDescent="0.25">
      <c r="A84" s="89">
        <v>43589</v>
      </c>
      <c r="B84" s="90">
        <v>11</v>
      </c>
      <c r="C84" s="78">
        <v>32181.301376953106</v>
      </c>
      <c r="D84" s="78">
        <v>35596.344078125025</v>
      </c>
      <c r="E84" s="78">
        <v>17019.557373046915</v>
      </c>
      <c r="F84" s="78">
        <v>57921.075183593748</v>
      </c>
      <c r="G84" s="78">
        <v>28766.790935861169</v>
      </c>
      <c r="H84" s="78">
        <v>7783.7819203906229</v>
      </c>
      <c r="I84" s="78">
        <v>34405.661400390665</v>
      </c>
      <c r="J84" s="78">
        <v>110.7092018127441</v>
      </c>
      <c r="K84" s="78">
        <v>17992.432324218775</v>
      </c>
      <c r="L84" s="78">
        <v>12992.244032660585</v>
      </c>
      <c r="M84" s="78">
        <v>28373.185914843725</v>
      </c>
      <c r="N84" s="78">
        <v>12360.264400390632</v>
      </c>
      <c r="O84" s="78">
        <v>48400.031652625017</v>
      </c>
      <c r="P84" s="78">
        <v>3138.9036509155267</v>
      </c>
      <c r="Q84" s="78">
        <v>28.505918979644772</v>
      </c>
      <c r="R84" s="78">
        <v>5067.2218505859382</v>
      </c>
      <c r="S84" s="78">
        <v>38263.013699999981</v>
      </c>
      <c r="T84" s="78">
        <v>15837.984331054708</v>
      </c>
      <c r="U84" s="78">
        <v>7411.7045224609401</v>
      </c>
      <c r="V84" s="78">
        <v>56484.378289300512</v>
      </c>
      <c r="W84" s="78">
        <v>3730.8411621093696</v>
      </c>
      <c r="X84" s="78">
        <v>13084.150552736337</v>
      </c>
      <c r="Y84" s="78">
        <v>13446.79432421875</v>
      </c>
      <c r="Z84" s="78">
        <v>341.43404755859365</v>
      </c>
      <c r="AA84" s="78">
        <v>24649.952499253803</v>
      </c>
      <c r="AB84" s="78">
        <v>22555.308458984375</v>
      </c>
      <c r="AC84" s="78">
        <v>25522.144048630686</v>
      </c>
      <c r="AD84" s="78">
        <v>33771.873371093767</v>
      </c>
      <c r="AE84" s="78">
        <v>9101.8346476207844</v>
      </c>
      <c r="AF84" s="78">
        <v>21.02775139112903</v>
      </c>
      <c r="AG84" s="78">
        <v>19669.797097656265</v>
      </c>
      <c r="AH84" s="78">
        <v>37741.834898437526</v>
      </c>
      <c r="AI84" s="78">
        <v>10748.025195312501</v>
      </c>
      <c r="AJ84" s="78">
        <v>109.59012890625002</v>
      </c>
      <c r="AK84" s="78">
        <v>3910.6111624745481</v>
      </c>
      <c r="AL84" s="78">
        <v>15299.472174804669</v>
      </c>
      <c r="AM84" s="78">
        <v>18721.558629921863</v>
      </c>
      <c r="AN84" s="78">
        <v>3749.2102050781305</v>
      </c>
      <c r="AO84" s="78">
        <v>36035.341000976558</v>
      </c>
      <c r="AP84" s="78">
        <v>677.05445896631102</v>
      </c>
      <c r="AQ84" s="78">
        <v>48793.23425976561</v>
      </c>
      <c r="AR84" s="78">
        <v>43984.886711757834</v>
      </c>
      <c r="AS84" s="78">
        <v>47353.658843750018</v>
      </c>
      <c r="AT84" s="78">
        <v>13475.12190624998</v>
      </c>
      <c r="AU84" s="78">
        <v>49003.247486328124</v>
      </c>
      <c r="AV84" s="78">
        <v>24229.067566406266</v>
      </c>
      <c r="AW84" s="78">
        <v>2535.698307617185</v>
      </c>
      <c r="AX84" s="78">
        <v>35827.13184814452</v>
      </c>
      <c r="AY84" s="78">
        <v>47273.301684406229</v>
      </c>
    </row>
    <row r="85" spans="1:51" x14ac:dyDescent="0.25">
      <c r="A85" s="89">
        <v>43589</v>
      </c>
      <c r="B85" s="90">
        <v>12</v>
      </c>
      <c r="C85" s="78">
        <v>32867.75099609376</v>
      </c>
      <c r="D85" s="78">
        <v>36806.042593750019</v>
      </c>
      <c r="E85" s="78">
        <v>17610.922626953139</v>
      </c>
      <c r="F85" s="78">
        <v>59519.482882812481</v>
      </c>
      <c r="G85" s="78">
        <v>30090.581279965223</v>
      </c>
      <c r="H85" s="78">
        <v>7930.9814505468885</v>
      </c>
      <c r="I85" s="78">
        <v>35822.885342773443</v>
      </c>
      <c r="J85" s="78">
        <v>122.2403621673584</v>
      </c>
      <c r="K85" s="78">
        <v>18373.439746093762</v>
      </c>
      <c r="L85" s="78">
        <v>13081.635101019958</v>
      </c>
      <c r="M85" s="78">
        <v>28381.548387656239</v>
      </c>
      <c r="N85" s="78">
        <v>13118.272417968752</v>
      </c>
      <c r="O85" s="78">
        <v>49928.561584171897</v>
      </c>
      <c r="P85" s="78">
        <v>3059.0201032339951</v>
      </c>
      <c r="Q85" s="78">
        <v>28.818039894104004</v>
      </c>
      <c r="R85" s="78">
        <v>5322.2393920898439</v>
      </c>
      <c r="S85" s="78">
        <v>39941.200199999985</v>
      </c>
      <c r="T85" s="78">
        <v>16720.522746093775</v>
      </c>
      <c r="U85" s="78">
        <v>7922.6685830078104</v>
      </c>
      <c r="V85" s="78">
        <v>58460.575398675508</v>
      </c>
      <c r="W85" s="78">
        <v>3723.3622802734303</v>
      </c>
      <c r="X85" s="78">
        <v>12826.012236865248</v>
      </c>
      <c r="Y85" s="78">
        <v>14022.518457031258</v>
      </c>
      <c r="Z85" s="78">
        <v>330.77761738281259</v>
      </c>
      <c r="AA85" s="78">
        <v>26058.572218003777</v>
      </c>
      <c r="AB85" s="78">
        <v>23056.897572265647</v>
      </c>
      <c r="AC85" s="78">
        <v>26341.328515845365</v>
      </c>
      <c r="AD85" s="78">
        <v>35110.184578125016</v>
      </c>
      <c r="AE85" s="78">
        <v>9391.4521821169401</v>
      </c>
      <c r="AF85" s="78">
        <v>21.02775139112903</v>
      </c>
      <c r="AG85" s="78">
        <v>20336.293222656244</v>
      </c>
      <c r="AH85" s="78">
        <v>39771.346566406261</v>
      </c>
      <c r="AI85" s="78">
        <v>11367.573876953118</v>
      </c>
      <c r="AJ85" s="78">
        <v>114.62096972656309</v>
      </c>
      <c r="AK85" s="78">
        <v>3740.5869109478135</v>
      </c>
      <c r="AL85" s="78">
        <v>16277.41773242186</v>
      </c>
      <c r="AM85" s="78">
        <v>19548.742301249993</v>
      </c>
      <c r="AN85" s="78">
        <v>4007.671044921879</v>
      </c>
      <c r="AO85" s="78">
        <v>37244.776421874965</v>
      </c>
      <c r="AP85" s="78">
        <v>715.90896316919179</v>
      </c>
      <c r="AQ85" s="78">
        <v>51072.105925781223</v>
      </c>
      <c r="AR85" s="78">
        <v>45640.160079468769</v>
      </c>
      <c r="AS85" s="78">
        <v>49390.610347656257</v>
      </c>
      <c r="AT85" s="78">
        <v>13998.479375000019</v>
      </c>
      <c r="AU85" s="78">
        <v>50283.920783203146</v>
      </c>
      <c r="AV85" s="78">
        <v>25287.529406249989</v>
      </c>
      <c r="AW85" s="78">
        <v>2736.5165302734404</v>
      </c>
      <c r="AX85" s="78">
        <v>37272.116627197276</v>
      </c>
      <c r="AY85" s="78">
        <v>48562.533662187539</v>
      </c>
    </row>
    <row r="86" spans="1:51" x14ac:dyDescent="0.25">
      <c r="A86" s="89">
        <v>43589</v>
      </c>
      <c r="B86" s="90">
        <v>13</v>
      </c>
      <c r="C86" s="78">
        <v>33693.651394531225</v>
      </c>
      <c r="D86" s="78">
        <v>37385.537070312501</v>
      </c>
      <c r="E86" s="78">
        <v>18398.726259765626</v>
      </c>
      <c r="F86" s="78">
        <v>60932.933660156268</v>
      </c>
      <c r="G86" s="78">
        <v>30221.230109115575</v>
      </c>
      <c r="H86" s="78">
        <v>7609.2865223749914</v>
      </c>
      <c r="I86" s="78">
        <v>36103.288177734394</v>
      </c>
      <c r="J86" s="78">
        <v>117.7932434082031</v>
      </c>
      <c r="K86" s="78">
        <v>18597.447460937514</v>
      </c>
      <c r="L86" s="78">
        <v>12831.139365668396</v>
      </c>
      <c r="M86" s="78">
        <v>28298.848581312493</v>
      </c>
      <c r="N86" s="78">
        <v>13858.073929687513</v>
      </c>
      <c r="O86" s="78">
        <v>50930.427787062523</v>
      </c>
      <c r="P86" s="78">
        <v>2844.4661059884647</v>
      </c>
      <c r="Q86" s="78">
        <v>28.651586532592773</v>
      </c>
      <c r="R86" s="78">
        <v>5503.7587036132818</v>
      </c>
      <c r="S86" s="78">
        <v>41109.709199999983</v>
      </c>
      <c r="T86" s="78">
        <v>17595.841396484357</v>
      </c>
      <c r="U86" s="78">
        <v>8472.5984121093807</v>
      </c>
      <c r="V86" s="78">
        <v>60397.010276800502</v>
      </c>
      <c r="W86" s="78">
        <v>3701.8599853515598</v>
      </c>
      <c r="X86" s="78">
        <v>13674.417758478538</v>
      </c>
      <c r="Y86" s="78">
        <v>13115.474124999997</v>
      </c>
      <c r="Z86" s="78">
        <v>343.59801879272453</v>
      </c>
      <c r="AA86" s="78">
        <v>26826.973103746011</v>
      </c>
      <c r="AB86" s="78">
        <v>22982.065044921845</v>
      </c>
      <c r="AC86" s="78">
        <v>27483.848557803409</v>
      </c>
      <c r="AD86" s="78">
        <v>36289.392558593769</v>
      </c>
      <c r="AE86" s="78">
        <v>9068.1558178291507</v>
      </c>
      <c r="AF86" s="78">
        <v>21.02775139112903</v>
      </c>
      <c r="AG86" s="78">
        <v>20776.260707031248</v>
      </c>
      <c r="AH86" s="78">
        <v>41412.913714843758</v>
      </c>
      <c r="AI86" s="78">
        <v>11442.21362304687</v>
      </c>
      <c r="AJ86" s="78">
        <v>116.16128027343714</v>
      </c>
      <c r="AK86" s="78">
        <v>3617.3725108327635</v>
      </c>
      <c r="AL86" s="78">
        <v>17139.636289062502</v>
      </c>
      <c r="AM86" s="78">
        <v>20386.293505078131</v>
      </c>
      <c r="AN86" s="78">
        <v>4176.9219238281185</v>
      </c>
      <c r="AO86" s="78">
        <v>38015.001208007852</v>
      </c>
      <c r="AP86" s="78">
        <v>696.79027565698902</v>
      </c>
      <c r="AQ86" s="78">
        <v>51216.188826171885</v>
      </c>
      <c r="AR86" s="78">
        <v>46356.561233976616</v>
      </c>
      <c r="AS86" s="78">
        <v>50872.073226562505</v>
      </c>
      <c r="AT86" s="78">
        <v>14047.907503906268</v>
      </c>
      <c r="AU86" s="78">
        <v>51383.393244140665</v>
      </c>
      <c r="AV86" s="78">
        <v>25882.317332031238</v>
      </c>
      <c r="AW86" s="78">
        <v>2841.0808378906145</v>
      </c>
      <c r="AX86" s="78">
        <v>38378.836353759769</v>
      </c>
      <c r="AY86" s="78">
        <v>48999.639355124986</v>
      </c>
    </row>
    <row r="87" spans="1:51" x14ac:dyDescent="0.25">
      <c r="A87" s="89">
        <v>43589</v>
      </c>
      <c r="B87" s="90">
        <v>14</v>
      </c>
      <c r="C87" s="78">
        <v>34343.287189453127</v>
      </c>
      <c r="D87" s="78">
        <v>37588.042234375025</v>
      </c>
      <c r="E87" s="78">
        <v>19012.843349609386</v>
      </c>
      <c r="F87" s="78">
        <v>62555.634015625008</v>
      </c>
      <c r="G87" s="78">
        <v>29359.103785594198</v>
      </c>
      <c r="H87" s="78">
        <v>7281.7640100000017</v>
      </c>
      <c r="I87" s="78">
        <v>36217.345891601588</v>
      </c>
      <c r="J87" s="78">
        <v>123.3080883026123</v>
      </c>
      <c r="K87" s="78">
        <v>18658.112255859374</v>
      </c>
      <c r="L87" s="78">
        <v>12921.50942914497</v>
      </c>
      <c r="M87" s="78">
        <v>27564.938328609358</v>
      </c>
      <c r="N87" s="78">
        <v>13997.200753906247</v>
      </c>
      <c r="O87" s="78">
        <v>51255.671922906251</v>
      </c>
      <c r="P87" s="78">
        <v>2838.7589485541062</v>
      </c>
      <c r="Q87" s="78">
        <v>28.886561870574958</v>
      </c>
      <c r="R87" s="78">
        <v>5722.9613769531225</v>
      </c>
      <c r="S87" s="78">
        <v>42112.924999999974</v>
      </c>
      <c r="T87" s="78">
        <v>18113.093576171861</v>
      </c>
      <c r="U87" s="78">
        <v>8841.8327187500017</v>
      </c>
      <c r="V87" s="78">
        <v>62347.148543206727</v>
      </c>
      <c r="W87" s="78">
        <v>3784.8838134765697</v>
      </c>
      <c r="X87" s="78">
        <v>13647.333197925791</v>
      </c>
      <c r="Y87" s="78">
        <v>12131.291453124999</v>
      </c>
      <c r="Z87" s="78">
        <v>344.43184586791989</v>
      </c>
      <c r="AA87" s="78">
        <v>26981.033723863206</v>
      </c>
      <c r="AB87" s="78">
        <v>22990.968382812513</v>
      </c>
      <c r="AC87" s="78">
        <v>28467.349549472594</v>
      </c>
      <c r="AD87" s="78">
        <v>37638.31841015628</v>
      </c>
      <c r="AE87" s="78">
        <v>9253.1454229156425</v>
      </c>
      <c r="AF87" s="78">
        <v>21.02775139112903</v>
      </c>
      <c r="AG87" s="78">
        <v>21374.547414062501</v>
      </c>
      <c r="AH87" s="78">
        <v>43667.351246093698</v>
      </c>
      <c r="AI87" s="78">
        <v>11442.96220703124</v>
      </c>
      <c r="AJ87" s="78">
        <v>100.12417822265598</v>
      </c>
      <c r="AK87" s="78">
        <v>3603.2083218374028</v>
      </c>
      <c r="AL87" s="78">
        <v>17913.391591796877</v>
      </c>
      <c r="AM87" s="78">
        <v>21097.941025703109</v>
      </c>
      <c r="AN87" s="78">
        <v>4462.6390624999985</v>
      </c>
      <c r="AO87" s="78">
        <v>39002.799051269554</v>
      </c>
      <c r="AP87" s="78">
        <v>715.7897922232562</v>
      </c>
      <c r="AQ87" s="78">
        <v>51191.521019531283</v>
      </c>
      <c r="AR87" s="78">
        <v>46424.798351679718</v>
      </c>
      <c r="AS87" s="78">
        <v>52396.350717773435</v>
      </c>
      <c r="AT87" s="78">
        <v>14188.666898437534</v>
      </c>
      <c r="AU87" s="78">
        <v>52301.522328125022</v>
      </c>
      <c r="AV87" s="78">
        <v>26847.836746093755</v>
      </c>
      <c r="AW87" s="78">
        <v>3042.7062109375111</v>
      </c>
      <c r="AX87" s="78">
        <v>39947.606252441394</v>
      </c>
      <c r="AY87" s="78">
        <v>48715.203511125044</v>
      </c>
    </row>
    <row r="88" spans="1:51" x14ac:dyDescent="0.25">
      <c r="A88" s="89">
        <v>43589</v>
      </c>
      <c r="B88" s="90">
        <v>15</v>
      </c>
      <c r="C88" s="78">
        <v>33051.099146484368</v>
      </c>
      <c r="D88" s="78">
        <v>37534.486968750018</v>
      </c>
      <c r="E88" s="78">
        <v>18645.924267578172</v>
      </c>
      <c r="F88" s="78">
        <v>60723.866828125007</v>
      </c>
      <c r="G88" s="78">
        <v>29027.193191604605</v>
      </c>
      <c r="H88" s="78">
        <v>7220.4640085937463</v>
      </c>
      <c r="I88" s="78">
        <v>35209.187163085939</v>
      </c>
      <c r="J88" s="78">
        <v>122.9998569488525</v>
      </c>
      <c r="K88" s="78">
        <v>18361.173681640634</v>
      </c>
      <c r="L88" s="78">
        <v>13182.929520941825</v>
      </c>
      <c r="M88" s="78">
        <v>25741.501859281252</v>
      </c>
      <c r="N88" s="78">
        <v>13661.450054687488</v>
      </c>
      <c r="O88" s="78">
        <v>49898.456388328123</v>
      </c>
      <c r="P88" s="78">
        <v>2732.4458695343023</v>
      </c>
      <c r="Q88" s="78">
        <v>28.864212989807129</v>
      </c>
      <c r="R88" s="78">
        <v>5804.2390014648427</v>
      </c>
      <c r="S88" s="78">
        <v>41973.127500000017</v>
      </c>
      <c r="T88" s="78">
        <v>17944.778550781262</v>
      </c>
      <c r="U88" s="78">
        <v>8713.513251953118</v>
      </c>
      <c r="V88" s="78">
        <v>62174.399717425491</v>
      </c>
      <c r="W88" s="78">
        <v>3598.56030273438</v>
      </c>
      <c r="X88" s="78">
        <v>14250.59013497267</v>
      </c>
      <c r="Y88" s="78">
        <v>10792.225953124995</v>
      </c>
      <c r="Z88" s="78">
        <v>327.96914420776363</v>
      </c>
      <c r="AA88" s="78">
        <v>27549.344113511572</v>
      </c>
      <c r="AB88" s="78">
        <v>22006.495253906254</v>
      </c>
      <c r="AC88" s="78">
        <v>27938.055283113019</v>
      </c>
      <c r="AD88" s="78">
        <v>37729.417558593719</v>
      </c>
      <c r="AE88" s="78">
        <v>8123.7135223544392</v>
      </c>
      <c r="AF88" s="78">
        <v>21.02775139112903</v>
      </c>
      <c r="AG88" s="78">
        <v>21356.203050781252</v>
      </c>
      <c r="AH88" s="78">
        <v>44410.324773437467</v>
      </c>
      <c r="AI88" s="78">
        <v>11714.893066406259</v>
      </c>
      <c r="AJ88" s="78">
        <v>99.260032958984823</v>
      </c>
      <c r="AK88" s="78">
        <v>3428.7020459938362</v>
      </c>
      <c r="AL88" s="78">
        <v>18394.578335937513</v>
      </c>
      <c r="AM88" s="78">
        <v>21018.097490781289</v>
      </c>
      <c r="AN88" s="78">
        <v>4645.6197753906308</v>
      </c>
      <c r="AO88" s="78">
        <v>39211.630590820329</v>
      </c>
      <c r="AP88" s="78">
        <v>637.08558243567302</v>
      </c>
      <c r="AQ88" s="78">
        <v>49358.448433593781</v>
      </c>
      <c r="AR88" s="78">
        <v>45599.252611304706</v>
      </c>
      <c r="AS88" s="78">
        <v>52660.849305664051</v>
      </c>
      <c r="AT88" s="78">
        <v>13804.590253906261</v>
      </c>
      <c r="AU88" s="78">
        <v>51615.548007812475</v>
      </c>
      <c r="AV88" s="78">
        <v>26661.29316796875</v>
      </c>
      <c r="AW88" s="78">
        <v>3106.5006135135709</v>
      </c>
      <c r="AX88" s="78">
        <v>40437.731113281239</v>
      </c>
      <c r="AY88" s="78">
        <v>46704.664988749901</v>
      </c>
    </row>
    <row r="89" spans="1:51" x14ac:dyDescent="0.25">
      <c r="A89" s="89">
        <v>43589</v>
      </c>
      <c r="B89" s="90">
        <v>16</v>
      </c>
      <c r="C89" s="78">
        <v>31245.440488281245</v>
      </c>
      <c r="D89" s="78">
        <v>36733.581035156254</v>
      </c>
      <c r="E89" s="78">
        <v>17596.479580078143</v>
      </c>
      <c r="F89" s="78">
        <v>57209.696585937505</v>
      </c>
      <c r="G89" s="78">
        <v>28916.560203443161</v>
      </c>
      <c r="H89" s="78">
        <v>6844.0867096093825</v>
      </c>
      <c r="I89" s="78">
        <v>33612.656450683593</v>
      </c>
      <c r="J89" s="78">
        <v>118.92875862121591</v>
      </c>
      <c r="K89" s="78">
        <v>17717.931250000012</v>
      </c>
      <c r="L89" s="78">
        <v>13058.235625434012</v>
      </c>
      <c r="M89" s="78">
        <v>24500.522324937523</v>
      </c>
      <c r="N89" s="78">
        <v>13051.794203124999</v>
      </c>
      <c r="O89" s="78">
        <v>47416.231216046879</v>
      </c>
      <c r="P89" s="78">
        <v>2521.9958955340599</v>
      </c>
      <c r="Q89" s="78">
        <v>29.129191875457764</v>
      </c>
      <c r="R89" s="78">
        <v>5675.9402343749989</v>
      </c>
      <c r="S89" s="78">
        <v>40486.392199999987</v>
      </c>
      <c r="T89" s="78">
        <v>16912.127671875009</v>
      </c>
      <c r="U89" s="78">
        <v>8143.467574218751</v>
      </c>
      <c r="V89" s="78">
        <v>59877.045273675474</v>
      </c>
      <c r="W89" s="78">
        <v>3486.2614624023445</v>
      </c>
      <c r="X89" s="78">
        <v>13397.327078035141</v>
      </c>
      <c r="Y89" s="78">
        <v>10589.019421875</v>
      </c>
      <c r="Z89" s="78">
        <v>334.37374361572267</v>
      </c>
      <c r="AA89" s="78">
        <v>26986.268553941263</v>
      </c>
      <c r="AB89" s="78">
        <v>21096.213724609384</v>
      </c>
      <c r="AC89" s="78">
        <v>26448.870158086422</v>
      </c>
      <c r="AD89" s="78">
        <v>36742.116941406246</v>
      </c>
      <c r="AE89" s="78">
        <v>7447.5968455069897</v>
      </c>
      <c r="AF89" s="78">
        <v>21.02775139112903</v>
      </c>
      <c r="AG89" s="78">
        <v>21015.459371093741</v>
      </c>
      <c r="AH89" s="78">
        <v>43786.406234375005</v>
      </c>
      <c r="AI89" s="78">
        <v>10990.698583984367</v>
      </c>
      <c r="AJ89" s="78">
        <v>92.569355957030922</v>
      </c>
      <c r="AK89" s="78">
        <v>3313.0765679902656</v>
      </c>
      <c r="AL89" s="78">
        <v>18591.224812500004</v>
      </c>
      <c r="AM89" s="78">
        <v>19557.809096406283</v>
      </c>
      <c r="AN89" s="78">
        <v>4571.5967773437515</v>
      </c>
      <c r="AO89" s="78">
        <v>38328.989808593731</v>
      </c>
      <c r="AP89" s="78">
        <v>571.21246062567661</v>
      </c>
      <c r="AQ89" s="78">
        <v>46983.973749023397</v>
      </c>
      <c r="AR89" s="78">
        <v>44300.980969101562</v>
      </c>
      <c r="AS89" s="78">
        <v>51412.720988281246</v>
      </c>
      <c r="AT89" s="78">
        <v>13388.429605468747</v>
      </c>
      <c r="AU89" s="78">
        <v>49423.872406250026</v>
      </c>
      <c r="AV89" s="78">
        <v>25793.049089843767</v>
      </c>
      <c r="AW89" s="78">
        <v>3116.6915916893008</v>
      </c>
      <c r="AX89" s="78">
        <v>39846.529077148451</v>
      </c>
      <c r="AY89" s="78">
        <v>44633.878970062528</v>
      </c>
    </row>
    <row r="90" spans="1:51" x14ac:dyDescent="0.25">
      <c r="A90" s="89">
        <v>43589</v>
      </c>
      <c r="B90" s="90">
        <v>17</v>
      </c>
      <c r="C90" s="78">
        <v>29926.060599609409</v>
      </c>
      <c r="D90" s="78">
        <v>35373.374906250028</v>
      </c>
      <c r="E90" s="78">
        <v>16926.335253906243</v>
      </c>
      <c r="F90" s="78">
        <v>55059.157562500011</v>
      </c>
      <c r="G90" s="78">
        <v>27521.486797932419</v>
      </c>
      <c r="H90" s="78">
        <v>6388.6637493281178</v>
      </c>
      <c r="I90" s="78">
        <v>32031.01701611327</v>
      </c>
      <c r="J90" s="78">
        <v>128.3643608093262</v>
      </c>
      <c r="K90" s="78">
        <v>16703.371972656259</v>
      </c>
      <c r="L90" s="78">
        <v>12251.425935004336</v>
      </c>
      <c r="M90" s="78">
        <v>23474.137241296856</v>
      </c>
      <c r="N90" s="78">
        <v>12124.818031250001</v>
      </c>
      <c r="O90" s="78">
        <v>44936.001063703116</v>
      </c>
      <c r="P90" s="78">
        <v>2696.0561292976372</v>
      </c>
      <c r="Q90" s="78">
        <v>28.946107864379883</v>
      </c>
      <c r="R90" s="78">
        <v>5403.0292236328114</v>
      </c>
      <c r="S90" s="78">
        <v>39356.708799999993</v>
      </c>
      <c r="T90" s="78">
        <v>16251.193199218771</v>
      </c>
      <c r="U90" s="78">
        <v>7573.9904892578097</v>
      </c>
      <c r="V90" s="78">
        <v>57713.568274456746</v>
      </c>
      <c r="W90" s="78">
        <v>3370.514306640624</v>
      </c>
      <c r="X90" s="78">
        <v>13327.699794276861</v>
      </c>
      <c r="Y90" s="78">
        <v>9797.5972695312485</v>
      </c>
      <c r="Z90" s="78">
        <v>369.40336063842773</v>
      </c>
      <c r="AA90" s="78">
        <v>26339.208742417879</v>
      </c>
      <c r="AB90" s="78">
        <v>20106.998847656243</v>
      </c>
      <c r="AC90" s="78">
        <v>25368.560887381853</v>
      </c>
      <c r="AD90" s="78">
        <v>35332.313101562519</v>
      </c>
      <c r="AE90" s="78">
        <v>7174.5232915422976</v>
      </c>
      <c r="AF90" s="78">
        <v>21.02775139112903</v>
      </c>
      <c r="AG90" s="78">
        <v>20230.569371093745</v>
      </c>
      <c r="AH90" s="78">
        <v>42513.949328124989</v>
      </c>
      <c r="AI90" s="78">
        <v>10870.100878906238</v>
      </c>
      <c r="AJ90" s="78">
        <v>80.026271240234081</v>
      </c>
      <c r="AK90" s="78">
        <v>2924.4885361164256</v>
      </c>
      <c r="AL90" s="78">
        <v>18947.57960937501</v>
      </c>
      <c r="AM90" s="78">
        <v>18900.323198203121</v>
      </c>
      <c r="AN90" s="78">
        <v>4428.20458984375</v>
      </c>
      <c r="AO90" s="78">
        <v>37447.12565625002</v>
      </c>
      <c r="AP90" s="78">
        <v>521.31273059869784</v>
      </c>
      <c r="AQ90" s="78">
        <v>45155.069585937512</v>
      </c>
      <c r="AR90" s="78">
        <v>42939.786090210968</v>
      </c>
      <c r="AS90" s="78">
        <v>49880.860314453108</v>
      </c>
      <c r="AT90" s="78">
        <v>13129.834886718767</v>
      </c>
      <c r="AU90" s="78">
        <v>47275.851521484365</v>
      </c>
      <c r="AV90" s="78">
        <v>24755.266816406263</v>
      </c>
      <c r="AW90" s="78">
        <v>3020.0806176757865</v>
      </c>
      <c r="AX90" s="78">
        <v>38878.34459960938</v>
      </c>
      <c r="AY90" s="78">
        <v>43049.061015046922</v>
      </c>
    </row>
    <row r="91" spans="1:51" x14ac:dyDescent="0.25">
      <c r="A91" s="89">
        <v>43589</v>
      </c>
      <c r="B91" s="90">
        <v>18</v>
      </c>
      <c r="C91" s="78">
        <v>30199.61373242192</v>
      </c>
      <c r="D91" s="78">
        <v>35260.586050781261</v>
      </c>
      <c r="E91" s="78">
        <v>16887.871152343749</v>
      </c>
      <c r="F91" s="78">
        <v>55792.065292968749</v>
      </c>
      <c r="G91" s="78">
        <v>24892.551564184152</v>
      </c>
      <c r="H91" s="78">
        <v>6058.872840328122</v>
      </c>
      <c r="I91" s="78">
        <v>30930.983259765635</v>
      </c>
      <c r="J91" s="78">
        <v>136.8392219543457</v>
      </c>
      <c r="K91" s="78">
        <v>16420.390722656259</v>
      </c>
      <c r="L91" s="78">
        <v>12149.764949652748</v>
      </c>
      <c r="M91" s="78">
        <v>22988.853103812518</v>
      </c>
      <c r="N91" s="78">
        <v>11343.73867773438</v>
      </c>
      <c r="O91" s="78">
        <v>43946.439487750002</v>
      </c>
      <c r="P91" s="78">
        <v>1914.317252718683</v>
      </c>
      <c r="Q91" s="78">
        <v>28.61639308929443</v>
      </c>
      <c r="R91" s="78">
        <v>5491.4180297851563</v>
      </c>
      <c r="S91" s="78">
        <v>40152.721400000009</v>
      </c>
      <c r="T91" s="78">
        <v>16051.857498046897</v>
      </c>
      <c r="U91" s="78">
        <v>7351.8351181640592</v>
      </c>
      <c r="V91" s="78">
        <v>58854.029077581785</v>
      </c>
      <c r="W91" s="78">
        <v>3315.6625854492195</v>
      </c>
      <c r="X91" s="78">
        <v>14252.92270664283</v>
      </c>
      <c r="Y91" s="78">
        <v>7531.7672285156241</v>
      </c>
      <c r="Z91" s="78">
        <v>312.86111173095696</v>
      </c>
      <c r="AA91" s="78">
        <v>26597.660891831962</v>
      </c>
      <c r="AB91" s="78">
        <v>19599.078054687507</v>
      </c>
      <c r="AC91" s="78">
        <v>25271.294581204158</v>
      </c>
      <c r="AD91" s="78">
        <v>35565.541472656252</v>
      </c>
      <c r="AE91" s="78">
        <v>7165.0897885297427</v>
      </c>
      <c r="AF91" s="78">
        <v>21.02775139112903</v>
      </c>
      <c r="AG91" s="78">
        <v>20489.488644531251</v>
      </c>
      <c r="AH91" s="78">
        <v>42581.255156249965</v>
      </c>
      <c r="AI91" s="78">
        <v>10858.791894531261</v>
      </c>
      <c r="AJ91" s="78">
        <v>73.438865966797238</v>
      </c>
      <c r="AK91" s="78">
        <v>2533.080122178993</v>
      </c>
      <c r="AL91" s="78">
        <v>19633.649574218773</v>
      </c>
      <c r="AM91" s="78">
        <v>19309.452304218768</v>
      </c>
      <c r="AN91" s="78">
        <v>4561.3873046874996</v>
      </c>
      <c r="AO91" s="78">
        <v>37620.505931152329</v>
      </c>
      <c r="AP91" s="78">
        <v>284.9822624138626</v>
      </c>
      <c r="AQ91" s="78">
        <v>44506.427563476536</v>
      </c>
      <c r="AR91" s="78">
        <v>43012.123611554714</v>
      </c>
      <c r="AS91" s="78">
        <v>50235.313583007824</v>
      </c>
      <c r="AT91" s="78">
        <v>12466.807148437512</v>
      </c>
      <c r="AU91" s="78">
        <v>47009.046246093749</v>
      </c>
      <c r="AV91" s="78">
        <v>25385.365257812518</v>
      </c>
      <c r="AW91" s="78">
        <v>3093.9584210910743</v>
      </c>
      <c r="AX91" s="78">
        <v>39803.729709472638</v>
      </c>
      <c r="AY91" s="78">
        <v>43037.161093515562</v>
      </c>
    </row>
    <row r="92" spans="1:51" x14ac:dyDescent="0.25">
      <c r="A92" s="89">
        <v>43589</v>
      </c>
      <c r="B92" s="90">
        <v>19</v>
      </c>
      <c r="C92" s="78">
        <v>35342.00505664057</v>
      </c>
      <c r="D92" s="78">
        <v>40187.356375000018</v>
      </c>
      <c r="E92" s="78">
        <v>20381.115341796889</v>
      </c>
      <c r="F92" s="78">
        <v>64214.117640624958</v>
      </c>
      <c r="G92" s="78">
        <v>30814.083171875034</v>
      </c>
      <c r="H92" s="78">
        <v>5573.6627673593703</v>
      </c>
      <c r="I92" s="78">
        <v>31952.764937500018</v>
      </c>
      <c r="J92" s="78">
        <v>159.17350769042969</v>
      </c>
      <c r="K92" s="78">
        <v>18569.246044921892</v>
      </c>
      <c r="L92" s="78">
        <v>12950.224168402778</v>
      </c>
      <c r="M92" s="78">
        <v>25156.390260374992</v>
      </c>
      <c r="N92" s="78">
        <v>13722.700228515623</v>
      </c>
      <c r="O92" s="78">
        <v>47571.247750328112</v>
      </c>
      <c r="P92" s="78">
        <v>2001.2861123046814</v>
      </c>
      <c r="Q92" s="78">
        <v>28.415787696838379</v>
      </c>
      <c r="R92" s="78">
        <v>7103.758081054687</v>
      </c>
      <c r="S92" s="78">
        <v>47921.345600000001</v>
      </c>
      <c r="T92" s="78">
        <v>19247.250935546905</v>
      </c>
      <c r="U92" s="78">
        <v>9165.4846542968717</v>
      </c>
      <c r="V92" s="78">
        <v>71378.740648675477</v>
      </c>
      <c r="W92" s="78">
        <v>3818.63143310547</v>
      </c>
      <c r="X92" s="78">
        <v>16303.394105578132</v>
      </c>
      <c r="Y92" s="78">
        <v>8882.9142304687502</v>
      </c>
      <c r="Z92" s="78">
        <v>341.32787781372076</v>
      </c>
      <c r="AA92" s="78">
        <v>31546.437574449148</v>
      </c>
      <c r="AB92" s="78">
        <v>20191.683744140631</v>
      </c>
      <c r="AC92" s="78">
        <v>29561.493953852394</v>
      </c>
      <c r="AD92" s="78">
        <v>43515.042222656259</v>
      </c>
      <c r="AE92" s="78">
        <v>9414.1313847655947</v>
      </c>
      <c r="AF92" s="78">
        <v>21.02775139112903</v>
      </c>
      <c r="AG92" s="78">
        <v>24505.04765234375</v>
      </c>
      <c r="AH92" s="78">
        <v>52549.643738281251</v>
      </c>
      <c r="AI92" s="78">
        <v>12592.288720703131</v>
      </c>
      <c r="AJ92" s="78">
        <v>79.947794433594112</v>
      </c>
      <c r="AK92" s="78">
        <v>2879.5204492187495</v>
      </c>
      <c r="AL92" s="78">
        <v>23736.310361328131</v>
      </c>
      <c r="AM92" s="78">
        <v>23827.241729921883</v>
      </c>
      <c r="AN92" s="78">
        <v>5594.2341308593795</v>
      </c>
      <c r="AO92" s="78">
        <v>43729.88645458981</v>
      </c>
      <c r="AP92" s="78">
        <v>298.58211706542909</v>
      </c>
      <c r="AQ92" s="78">
        <v>46609.351361328183</v>
      </c>
      <c r="AR92" s="78">
        <v>49556.590271601555</v>
      </c>
      <c r="AS92" s="78">
        <v>59489.079271484399</v>
      </c>
      <c r="AT92" s="78">
        <v>14129.864730468773</v>
      </c>
      <c r="AU92" s="78">
        <v>54476.347966796922</v>
      </c>
      <c r="AV92" s="78">
        <v>32280.585011718755</v>
      </c>
      <c r="AW92" s="78">
        <v>3959.3824499969369</v>
      </c>
      <c r="AX92" s="78">
        <v>49760.882880859383</v>
      </c>
      <c r="AY92" s="78">
        <v>46010.032971390632</v>
      </c>
    </row>
    <row r="93" spans="1:51" x14ac:dyDescent="0.25">
      <c r="A93" s="89">
        <v>43589</v>
      </c>
      <c r="B93" s="90">
        <v>20</v>
      </c>
      <c r="C93" s="78">
        <v>37121.462130859363</v>
      </c>
      <c r="D93" s="78">
        <v>40932.985343750006</v>
      </c>
      <c r="E93" s="78">
        <v>21557.899023437487</v>
      </c>
      <c r="F93" s="78">
        <v>66920.234156249993</v>
      </c>
      <c r="G93" s="78">
        <v>33383.593761718759</v>
      </c>
      <c r="H93" s="78">
        <v>5701.1612863437476</v>
      </c>
      <c r="I93" s="78">
        <v>31981.735700195302</v>
      </c>
      <c r="J93" s="78">
        <v>175.51180648803711</v>
      </c>
      <c r="K93" s="78">
        <v>19192.271386718745</v>
      </c>
      <c r="L93" s="78">
        <v>13408.565986762165</v>
      </c>
      <c r="M93" s="78">
        <v>25719.977096765611</v>
      </c>
      <c r="N93" s="78">
        <v>14613.832398437491</v>
      </c>
      <c r="O93" s="78">
        <v>47719.241216843788</v>
      </c>
      <c r="P93" s="78">
        <v>2423.0629863281197</v>
      </c>
      <c r="Q93" s="78">
        <v>28.18139362335204</v>
      </c>
      <c r="R93" s="78">
        <v>7602.9913085937578</v>
      </c>
      <c r="S93" s="78">
        <v>50227.688799999996</v>
      </c>
      <c r="T93" s="78">
        <v>20045.978333984382</v>
      </c>
      <c r="U93" s="78">
        <v>9567.2732500000002</v>
      </c>
      <c r="V93" s="78">
        <v>75407.761468988043</v>
      </c>
      <c r="W93" s="78">
        <v>3863.09382324218</v>
      </c>
      <c r="X93" s="78">
        <v>16731.730285906247</v>
      </c>
      <c r="Y93" s="78">
        <v>9294.3216367187488</v>
      </c>
      <c r="Z93" s="78">
        <v>345.07298809204116</v>
      </c>
      <c r="AA93" s="78">
        <v>32960.905265855348</v>
      </c>
      <c r="AB93" s="78">
        <v>20091.523525390643</v>
      </c>
      <c r="AC93" s="78">
        <v>30931.256440543384</v>
      </c>
      <c r="AD93" s="78">
        <v>45617.960121093762</v>
      </c>
      <c r="AE93" s="78">
        <v>9615.8150761718898</v>
      </c>
      <c r="AF93" s="78">
        <v>21.02775139112903</v>
      </c>
      <c r="AG93" s="78">
        <v>25711.432289062504</v>
      </c>
      <c r="AH93" s="78">
        <v>56347.784878906299</v>
      </c>
      <c r="AI93" s="78">
        <v>13155.321044921871</v>
      </c>
      <c r="AJ93" s="78">
        <v>72.100252197265178</v>
      </c>
      <c r="AK93" s="78">
        <v>3081.0156347656257</v>
      </c>
      <c r="AL93" s="78">
        <v>25341.415937500005</v>
      </c>
      <c r="AM93" s="78">
        <v>24940.661691718749</v>
      </c>
      <c r="AN93" s="78">
        <v>5968.5828613281292</v>
      </c>
      <c r="AO93" s="78">
        <v>45736.258291015634</v>
      </c>
      <c r="AP93" s="78">
        <v>348.219688842773</v>
      </c>
      <c r="AQ93" s="78">
        <v>46946.820684570295</v>
      </c>
      <c r="AR93" s="78">
        <v>50997.097009546851</v>
      </c>
      <c r="AS93" s="78">
        <v>63024.766599609364</v>
      </c>
      <c r="AT93" s="78">
        <v>14208.435085937495</v>
      </c>
      <c r="AU93" s="78">
        <v>56441.72489062501</v>
      </c>
      <c r="AV93" s="78">
        <v>33923.448667968747</v>
      </c>
      <c r="AW93" s="78">
        <v>4282.3384273603897</v>
      </c>
      <c r="AX93" s="78">
        <v>52613.384858398415</v>
      </c>
      <c r="AY93" s="78">
        <v>46396.957093812518</v>
      </c>
    </row>
    <row r="94" spans="1:51" x14ac:dyDescent="0.25">
      <c r="A94" s="89">
        <v>43589</v>
      </c>
      <c r="B94" s="90">
        <v>21</v>
      </c>
      <c r="C94" s="78">
        <v>37281.438845703167</v>
      </c>
      <c r="D94" s="78">
        <v>40489.517089843735</v>
      </c>
      <c r="E94" s="78">
        <v>21694.633447265591</v>
      </c>
      <c r="F94" s="78">
        <v>66560.30569921869</v>
      </c>
      <c r="G94" s="78">
        <v>34013.321251953159</v>
      </c>
      <c r="H94" s="78">
        <v>5573.0948644687487</v>
      </c>
      <c r="I94" s="78">
        <v>31135.752997070311</v>
      </c>
      <c r="J94" s="78">
        <v>158.44482421875003</v>
      </c>
      <c r="K94" s="78">
        <v>18789.180322265649</v>
      </c>
      <c r="L94" s="78">
        <v>12849.15031488716</v>
      </c>
      <c r="M94" s="78">
        <v>25018.527534140649</v>
      </c>
      <c r="N94" s="78">
        <v>14589.027148437492</v>
      </c>
      <c r="O94" s="78">
        <v>46877.65110432815</v>
      </c>
      <c r="P94" s="78">
        <v>2354.1069130859391</v>
      </c>
      <c r="Q94" s="78">
        <v>28.406187534332279</v>
      </c>
      <c r="R94" s="78">
        <v>7775.5079711914132</v>
      </c>
      <c r="S94" s="78">
        <v>49850.773599999979</v>
      </c>
      <c r="T94" s="78">
        <v>19913.478552734377</v>
      </c>
      <c r="U94" s="78">
        <v>9732.1176035156386</v>
      </c>
      <c r="V94" s="78">
        <v>75602.062676019283</v>
      </c>
      <c r="W94" s="78">
        <v>3829.7238525390494</v>
      </c>
      <c r="X94" s="78">
        <v>16694.808747015599</v>
      </c>
      <c r="Y94" s="78">
        <v>9144.214890625004</v>
      </c>
      <c r="Z94" s="78">
        <v>348.52289854736324</v>
      </c>
      <c r="AA94" s="78">
        <v>32406.705531480358</v>
      </c>
      <c r="AB94" s="78">
        <v>19666.814242187465</v>
      </c>
      <c r="AC94" s="78">
        <v>31036.663509954378</v>
      </c>
      <c r="AD94" s="78">
        <v>45533.340824218758</v>
      </c>
      <c r="AE94" s="78">
        <v>10043.744285156257</v>
      </c>
      <c r="AF94" s="78">
        <v>21.02775139112903</v>
      </c>
      <c r="AG94" s="78">
        <v>25586.500882812503</v>
      </c>
      <c r="AH94" s="78">
        <v>56528.466109375018</v>
      </c>
      <c r="AI94" s="78">
        <v>12923.176904296881</v>
      </c>
      <c r="AJ94" s="78">
        <v>65.056175781249863</v>
      </c>
      <c r="AK94" s="78">
        <v>3079.1216113281243</v>
      </c>
      <c r="AL94" s="78">
        <v>25266.773658203128</v>
      </c>
      <c r="AM94" s="78">
        <v>24829.926995078069</v>
      </c>
      <c r="AN94" s="78">
        <v>5982.4318115234501</v>
      </c>
      <c r="AO94" s="78">
        <v>45146.04793408206</v>
      </c>
      <c r="AP94" s="78">
        <v>331.15467504882804</v>
      </c>
      <c r="AQ94" s="78">
        <v>45848.665435546871</v>
      </c>
      <c r="AR94" s="78">
        <v>49970.572238484347</v>
      </c>
      <c r="AS94" s="78">
        <v>62474.28991601563</v>
      </c>
      <c r="AT94" s="78">
        <v>14142.313845703135</v>
      </c>
      <c r="AU94" s="78">
        <v>56247.814830078139</v>
      </c>
      <c r="AV94" s="78">
        <v>33710.75963671878</v>
      </c>
      <c r="AW94" s="78">
        <v>4315.934298314216</v>
      </c>
      <c r="AX94" s="78">
        <v>52691.529699707047</v>
      </c>
      <c r="AY94" s="78">
        <v>45825.892467937527</v>
      </c>
    </row>
    <row r="95" spans="1:51" x14ac:dyDescent="0.25">
      <c r="A95" s="89">
        <v>43589</v>
      </c>
      <c r="B95" s="90">
        <v>22</v>
      </c>
      <c r="C95" s="78">
        <v>36253.313416015626</v>
      </c>
      <c r="D95" s="78">
        <v>39171.323535156254</v>
      </c>
      <c r="E95" s="78">
        <v>21268.67914062499</v>
      </c>
      <c r="F95" s="78">
        <v>63338.996625000043</v>
      </c>
      <c r="G95" s="78">
        <v>32504.282761718761</v>
      </c>
      <c r="H95" s="78">
        <v>4715.9917095937635</v>
      </c>
      <c r="I95" s="78">
        <v>29056.615800781226</v>
      </c>
      <c r="J95" s="78">
        <v>152.7580261230469</v>
      </c>
      <c r="K95" s="78">
        <v>18042.290820312497</v>
      </c>
      <c r="L95" s="78">
        <v>12562.330964301193</v>
      </c>
      <c r="M95" s="78">
        <v>24456.093095671888</v>
      </c>
      <c r="N95" s="78">
        <v>14155.836203125009</v>
      </c>
      <c r="O95" s="78">
        <v>44561.406661960944</v>
      </c>
      <c r="P95" s="78">
        <v>2205.0926572265703</v>
      </c>
      <c r="Q95" s="78">
        <v>28.635496616363532</v>
      </c>
      <c r="R95" s="78">
        <v>7642.842382812506</v>
      </c>
      <c r="S95" s="78">
        <v>48698.684300000008</v>
      </c>
      <c r="T95" s="78">
        <v>18920.919941406253</v>
      </c>
      <c r="U95" s="78">
        <v>9730.2774667968897</v>
      </c>
      <c r="V95" s="78">
        <v>73518.949793206819</v>
      </c>
      <c r="W95" s="78">
        <v>3690.7311889648436</v>
      </c>
      <c r="X95" s="78">
        <v>16120.440400929721</v>
      </c>
      <c r="Y95" s="78">
        <v>8458.5567285156212</v>
      </c>
      <c r="Z95" s="78">
        <v>334.43677355346682</v>
      </c>
      <c r="AA95" s="78">
        <v>30914.06634202729</v>
      </c>
      <c r="AB95" s="78">
        <v>18829.09405273437</v>
      </c>
      <c r="AC95" s="78">
        <v>30138.645441099678</v>
      </c>
      <c r="AD95" s="78">
        <v>44478.289351562496</v>
      </c>
      <c r="AE95" s="78">
        <v>9933.7777080078249</v>
      </c>
      <c r="AF95" s="78">
        <v>21.02775139112903</v>
      </c>
      <c r="AG95" s="78">
        <v>24996.79678125001</v>
      </c>
      <c r="AH95" s="78">
        <v>54785.169453124981</v>
      </c>
      <c r="AI95" s="78">
        <v>12054.61791992189</v>
      </c>
      <c r="AJ95" s="78">
        <v>68.531199462889987</v>
      </c>
      <c r="AK95" s="78">
        <v>3013.1045214843753</v>
      </c>
      <c r="AL95" s="78">
        <v>24815.957734375017</v>
      </c>
      <c r="AM95" s="78">
        <v>24167.822138906275</v>
      </c>
      <c r="AN95" s="78">
        <v>5804.7615966796802</v>
      </c>
      <c r="AO95" s="78">
        <v>43976.658301269512</v>
      </c>
      <c r="AP95" s="78">
        <v>323.47386437988291</v>
      </c>
      <c r="AQ95" s="78">
        <v>43744.945147460981</v>
      </c>
      <c r="AR95" s="78">
        <v>48482.522484562513</v>
      </c>
      <c r="AS95" s="78">
        <v>60639.829087890656</v>
      </c>
      <c r="AT95" s="78">
        <v>13854.033488281249</v>
      </c>
      <c r="AU95" s="78">
        <v>54738.325669921898</v>
      </c>
      <c r="AV95" s="78">
        <v>32165.600828124956</v>
      </c>
      <c r="AW95" s="78">
        <v>4272.8814077947673</v>
      </c>
      <c r="AX95" s="78">
        <v>51720.418532714852</v>
      </c>
      <c r="AY95" s="78">
        <v>44665.079852015573</v>
      </c>
    </row>
    <row r="96" spans="1:51" x14ac:dyDescent="0.25">
      <c r="A96" s="89">
        <v>43589</v>
      </c>
      <c r="B96" s="90">
        <v>23</v>
      </c>
      <c r="C96" s="78">
        <v>33836.343603515634</v>
      </c>
      <c r="D96" s="78">
        <v>37396.066195312509</v>
      </c>
      <c r="E96" s="78">
        <v>20132.199833984432</v>
      </c>
      <c r="F96" s="78">
        <v>58295.618070312485</v>
      </c>
      <c r="G96" s="78">
        <v>29718.185064453126</v>
      </c>
      <c r="H96" s="78">
        <v>3554.98939225</v>
      </c>
      <c r="I96" s="78">
        <v>27113.312930175751</v>
      </c>
      <c r="J96" s="78">
        <v>149.32830429077137</v>
      </c>
      <c r="K96" s="78">
        <v>16755.260693359367</v>
      </c>
      <c r="L96" s="78">
        <v>11935.253028754327</v>
      </c>
      <c r="M96" s="78">
        <v>24317.957984812525</v>
      </c>
      <c r="N96" s="78">
        <v>13262.174404296878</v>
      </c>
      <c r="O96" s="78">
        <v>41787.801498429668</v>
      </c>
      <c r="P96" s="78">
        <v>1899.4672626953193</v>
      </c>
      <c r="Q96" s="78">
        <v>28.523115158081062</v>
      </c>
      <c r="R96" s="78">
        <v>7162.3597290039088</v>
      </c>
      <c r="S96" s="78">
        <v>46286.841300000022</v>
      </c>
      <c r="T96" s="78">
        <v>17426.337719726576</v>
      </c>
      <c r="U96" s="78">
        <v>9136.0281914062598</v>
      </c>
      <c r="V96" s="78">
        <v>69591.909543206755</v>
      </c>
      <c r="W96" s="78">
        <v>3271.9315673828119</v>
      </c>
      <c r="X96" s="78">
        <v>15224.020577906262</v>
      </c>
      <c r="Y96" s="78">
        <v>7941.0088457031325</v>
      </c>
      <c r="Z96" s="78">
        <v>331.61782114257812</v>
      </c>
      <c r="AA96" s="78">
        <v>28968.5574670272</v>
      </c>
      <c r="AB96" s="78">
        <v>17899.145175781247</v>
      </c>
      <c r="AC96" s="78">
        <v>28123.701276583783</v>
      </c>
      <c r="AD96" s="78">
        <v>42555.593351562457</v>
      </c>
      <c r="AE96" s="78">
        <v>10240.263023437512</v>
      </c>
      <c r="AF96" s="78">
        <v>21.02775139112903</v>
      </c>
      <c r="AG96" s="78">
        <v>24259.088406250001</v>
      </c>
      <c r="AH96" s="78">
        <v>52652.702085937475</v>
      </c>
      <c r="AI96" s="78">
        <v>10744.416748046871</v>
      </c>
      <c r="AJ96" s="78">
        <v>70.75632885742192</v>
      </c>
      <c r="AK96" s="78">
        <v>2838.169106445313</v>
      </c>
      <c r="AL96" s="78">
        <v>23651.754589843757</v>
      </c>
      <c r="AM96" s="78">
        <v>22787.041930000014</v>
      </c>
      <c r="AN96" s="78">
        <v>5306.5603027343695</v>
      </c>
      <c r="AO96" s="78">
        <v>42186.132738281245</v>
      </c>
      <c r="AP96" s="78">
        <v>299.77603173828089</v>
      </c>
      <c r="AQ96" s="78">
        <v>41751.166273437477</v>
      </c>
      <c r="AR96" s="78">
        <v>46228.919215234426</v>
      </c>
      <c r="AS96" s="78">
        <v>57224.615330078122</v>
      </c>
      <c r="AT96" s="78">
        <v>13053.363568359404</v>
      </c>
      <c r="AU96" s="78">
        <v>52077.062703125011</v>
      </c>
      <c r="AV96" s="78">
        <v>30248.577257812489</v>
      </c>
      <c r="AW96" s="78">
        <v>4076.0381753067077</v>
      </c>
      <c r="AX96" s="78">
        <v>49039.032126464845</v>
      </c>
      <c r="AY96" s="78">
        <v>42686.05245682814</v>
      </c>
    </row>
    <row r="97" spans="1:51" x14ac:dyDescent="0.25">
      <c r="A97" s="89">
        <v>43589</v>
      </c>
      <c r="B97" s="90">
        <v>24</v>
      </c>
      <c r="C97" s="78">
        <v>30989.171896484393</v>
      </c>
      <c r="D97" s="78">
        <v>34739.347375000005</v>
      </c>
      <c r="E97" s="78">
        <v>18401.926210937476</v>
      </c>
      <c r="F97" s="78">
        <v>53477.208093749963</v>
      </c>
      <c r="G97" s="78">
        <v>27474.37168554687</v>
      </c>
      <c r="H97" s="78">
        <v>3225.2613076171915</v>
      </c>
      <c r="I97" s="78">
        <v>25506.428440917942</v>
      </c>
      <c r="J97" s="78">
        <v>132.0728626251221</v>
      </c>
      <c r="K97" s="78">
        <v>15805.095751953126</v>
      </c>
      <c r="L97" s="78">
        <v>11354.05425629339</v>
      </c>
      <c r="M97" s="78">
        <v>22996.531280187497</v>
      </c>
      <c r="N97" s="78">
        <v>12308.551482421883</v>
      </c>
      <c r="O97" s="78">
        <v>38663.492643515609</v>
      </c>
      <c r="P97" s="78">
        <v>1517.3163515624997</v>
      </c>
      <c r="Q97" s="78">
        <v>28.016010284423832</v>
      </c>
      <c r="R97" s="78">
        <v>6664.019030761714</v>
      </c>
      <c r="S97" s="78">
        <v>43647.162499999999</v>
      </c>
      <c r="T97" s="78">
        <v>15753.791551757831</v>
      </c>
      <c r="U97" s="78">
        <v>8251.1515419921907</v>
      </c>
      <c r="V97" s="78">
        <v>63641.902789300526</v>
      </c>
      <c r="W97" s="78">
        <v>3263.2620117187494</v>
      </c>
      <c r="X97" s="78">
        <v>13192.121123324205</v>
      </c>
      <c r="Y97" s="78">
        <v>8319.3144062499996</v>
      </c>
      <c r="Z97" s="78">
        <v>334.92683479614243</v>
      </c>
      <c r="AA97" s="78">
        <v>26825.947152574143</v>
      </c>
      <c r="AB97" s="78">
        <v>16970.859466796879</v>
      </c>
      <c r="AC97" s="78">
        <v>25949.051578896509</v>
      </c>
      <c r="AD97" s="78">
        <v>39521.503957031236</v>
      </c>
      <c r="AE97" s="78">
        <v>9563.1572421874989</v>
      </c>
      <c r="AF97" s="78">
        <v>21.02775139112903</v>
      </c>
      <c r="AG97" s="78">
        <v>22640.235144531249</v>
      </c>
      <c r="AH97" s="78">
        <v>48860.954085937505</v>
      </c>
      <c r="AI97" s="78">
        <v>10213.21308593751</v>
      </c>
      <c r="AJ97" s="78">
        <v>70.856207031250079</v>
      </c>
      <c r="AK97" s="78">
        <v>2813.887385253905</v>
      </c>
      <c r="AL97" s="78">
        <v>21790.522677734378</v>
      </c>
      <c r="AM97" s="78">
        <v>20831.484015468759</v>
      </c>
      <c r="AN97" s="78">
        <v>4826.6870605468685</v>
      </c>
      <c r="AO97" s="78">
        <v>39732.67567529295</v>
      </c>
      <c r="AP97" s="78">
        <v>269.84650402832017</v>
      </c>
      <c r="AQ97" s="78">
        <v>39488.268789062502</v>
      </c>
      <c r="AR97" s="78">
        <v>43104.962617953097</v>
      </c>
      <c r="AS97" s="78">
        <v>52917.479225585943</v>
      </c>
      <c r="AT97" s="78">
        <v>12601.988107421865</v>
      </c>
      <c r="AU97" s="78">
        <v>48108.135337890672</v>
      </c>
      <c r="AV97" s="78">
        <v>28251.90794531249</v>
      </c>
      <c r="AW97" s="78">
        <v>4885.2098837764688</v>
      </c>
      <c r="AX97" s="78">
        <v>45566.524057617164</v>
      </c>
      <c r="AY97" s="78">
        <v>40048.498576171864</v>
      </c>
    </row>
    <row r="98" spans="1:51" x14ac:dyDescent="0.25">
      <c r="A98" s="89">
        <v>43590</v>
      </c>
      <c r="B98" s="90">
        <v>1</v>
      </c>
      <c r="C98" s="78">
        <v>28321.752660156228</v>
      </c>
      <c r="D98" s="78">
        <v>31099.80523242187</v>
      </c>
      <c r="E98" s="78">
        <v>16365.814013671899</v>
      </c>
      <c r="F98" s="78">
        <v>48124.788222656265</v>
      </c>
      <c r="G98" s="78">
        <v>24065.55884960941</v>
      </c>
      <c r="H98" s="78">
        <v>3135.8570554921826</v>
      </c>
      <c r="I98" s="78">
        <v>23565.597013183618</v>
      </c>
      <c r="J98" s="78">
        <v>109.9906520843506</v>
      </c>
      <c r="K98" s="78">
        <v>14321.39299316406</v>
      </c>
      <c r="L98" s="78">
        <v>10891.818584418381</v>
      </c>
      <c r="M98" s="78">
        <v>22432.598221468794</v>
      </c>
      <c r="N98" s="78">
        <v>11258.75117773437</v>
      </c>
      <c r="O98" s="78">
        <v>35046.465767656264</v>
      </c>
      <c r="P98" s="78">
        <v>1997.2979892578082</v>
      </c>
      <c r="Q98" s="78">
        <v>28.175819873809807</v>
      </c>
      <c r="R98" s="78">
        <v>5889.3125366210916</v>
      </c>
      <c r="S98" s="78">
        <v>43599.741799999996</v>
      </c>
      <c r="T98" s="78">
        <v>14245.988425781243</v>
      </c>
      <c r="U98" s="78">
        <v>7457.4156035156302</v>
      </c>
      <c r="V98" s="78">
        <v>56593.127047113041</v>
      </c>
      <c r="W98" s="78">
        <v>3011.5868408203132</v>
      </c>
      <c r="X98" s="78">
        <v>11742.989019546871</v>
      </c>
      <c r="Y98" s="78">
        <v>8491.5173222656304</v>
      </c>
      <c r="Z98" s="78">
        <v>356.85827882690432</v>
      </c>
      <c r="AA98" s="78">
        <v>24050.997738511618</v>
      </c>
      <c r="AB98" s="78">
        <v>15952.035544921871</v>
      </c>
      <c r="AC98" s="78">
        <v>23477.198297413099</v>
      </c>
      <c r="AD98" s="78">
        <v>37397.93845703121</v>
      </c>
      <c r="AE98" s="78">
        <v>8658.1366464843886</v>
      </c>
      <c r="AF98" s="78">
        <v>21.02775139112903</v>
      </c>
      <c r="AG98" s="78">
        <v>20411.193292968746</v>
      </c>
      <c r="AH98" s="78">
        <v>43790.76414843752</v>
      </c>
      <c r="AI98" s="78">
        <v>9518.0288085937591</v>
      </c>
      <c r="AJ98" s="78">
        <v>67.153707519532105</v>
      </c>
      <c r="AK98" s="78">
        <v>2964.5859423828128</v>
      </c>
      <c r="AL98" s="78">
        <v>19264.803511718746</v>
      </c>
      <c r="AM98" s="78">
        <v>18526.928474374989</v>
      </c>
      <c r="AN98" s="78">
        <v>4170.4693847656299</v>
      </c>
      <c r="AO98" s="78">
        <v>35863.883234863286</v>
      </c>
      <c r="AP98" s="78">
        <v>229.99935327148393</v>
      </c>
      <c r="AQ98" s="78">
        <v>36526.773011718738</v>
      </c>
      <c r="AR98" s="78">
        <v>38900.725544531255</v>
      </c>
      <c r="AS98" s="78">
        <v>47146.986325195314</v>
      </c>
      <c r="AT98" s="78">
        <v>11881.386361328125</v>
      </c>
      <c r="AU98" s="78">
        <v>43772.664328125014</v>
      </c>
      <c r="AV98" s="78">
        <v>25340.154382812489</v>
      </c>
      <c r="AW98" s="78">
        <v>6007.2606105064478</v>
      </c>
      <c r="AX98" s="78">
        <v>33927.077675781256</v>
      </c>
      <c r="AY98" s="78">
        <v>37479.712161281255</v>
      </c>
    </row>
    <row r="99" spans="1:51" x14ac:dyDescent="0.25">
      <c r="A99" s="89">
        <v>43590</v>
      </c>
      <c r="B99" s="90">
        <v>2</v>
      </c>
      <c r="C99" s="78">
        <v>26128.488667968802</v>
      </c>
      <c r="D99" s="78">
        <v>27462.31969531249</v>
      </c>
      <c r="E99" s="78">
        <v>14549.036386718739</v>
      </c>
      <c r="F99" s="78">
        <v>43866.849544921919</v>
      </c>
      <c r="G99" s="78">
        <v>20479.009736328157</v>
      </c>
      <c r="H99" s="78">
        <v>3124.5551216328104</v>
      </c>
      <c r="I99" s="78">
        <v>21721.437586914082</v>
      </c>
      <c r="J99" s="78">
        <v>97.243360519409293</v>
      </c>
      <c r="K99" s="78">
        <v>12826.388500976562</v>
      </c>
      <c r="L99" s="78">
        <v>10476.325884223072</v>
      </c>
      <c r="M99" s="78">
        <v>20761.237901421875</v>
      </c>
      <c r="N99" s="78">
        <v>10094.045833984392</v>
      </c>
      <c r="O99" s="78">
        <v>31879.800695171863</v>
      </c>
      <c r="P99" s="78">
        <v>2015.7833242187498</v>
      </c>
      <c r="Q99" s="78">
        <v>28.18687629699707</v>
      </c>
      <c r="R99" s="78">
        <v>5013.0643798828132</v>
      </c>
      <c r="S99" s="78">
        <v>38128.326299999986</v>
      </c>
      <c r="T99" s="78">
        <v>13038.845779296886</v>
      </c>
      <c r="U99" s="78">
        <v>6757.4491689453107</v>
      </c>
      <c r="V99" s="78">
        <v>49452.184578362991</v>
      </c>
      <c r="W99" s="78">
        <v>2878.820812988281</v>
      </c>
      <c r="X99" s="78">
        <v>11383.271728496105</v>
      </c>
      <c r="Y99" s="78">
        <v>7268.1193164062479</v>
      </c>
      <c r="Z99" s="78">
        <v>329.50318040161125</v>
      </c>
      <c r="AA99" s="78">
        <v>21175.473940660053</v>
      </c>
      <c r="AB99" s="78">
        <v>15221.371330078136</v>
      </c>
      <c r="AC99" s="78">
        <v>21409.732126617968</v>
      </c>
      <c r="AD99" s="78">
        <v>33273.924343749961</v>
      </c>
      <c r="AE99" s="78">
        <v>7832.9051855468624</v>
      </c>
      <c r="AF99" s="78">
        <v>21.02775139112903</v>
      </c>
      <c r="AG99" s="78">
        <v>17992.395734374993</v>
      </c>
      <c r="AH99" s="78">
        <v>38007.271621093721</v>
      </c>
      <c r="AI99" s="78">
        <v>8422.8935546874982</v>
      </c>
      <c r="AJ99" s="78">
        <v>66.141546386718943</v>
      </c>
      <c r="AK99" s="78">
        <v>2918.5803320312516</v>
      </c>
      <c r="AL99" s="78">
        <v>16518.289550781254</v>
      </c>
      <c r="AM99" s="78">
        <v>16049.61419722654</v>
      </c>
      <c r="AN99" s="78">
        <v>3479.7742919921902</v>
      </c>
      <c r="AO99" s="78">
        <v>31527.630092773452</v>
      </c>
      <c r="AP99" s="78">
        <v>194.55875463867207</v>
      </c>
      <c r="AQ99" s="78">
        <v>34328.036754882807</v>
      </c>
      <c r="AR99" s="78">
        <v>34499.732217601551</v>
      </c>
      <c r="AS99" s="78">
        <v>40673.587308593727</v>
      </c>
      <c r="AT99" s="78">
        <v>11064.883210937487</v>
      </c>
      <c r="AU99" s="78">
        <v>39279.996744140604</v>
      </c>
      <c r="AV99" s="78">
        <v>21518.857623046886</v>
      </c>
      <c r="AW99" s="78">
        <v>5776.7955892826849</v>
      </c>
      <c r="AX99" s="78">
        <v>27758.901470947261</v>
      </c>
      <c r="AY99" s="78">
        <v>35209.896382703177</v>
      </c>
    </row>
    <row r="100" spans="1:51" x14ac:dyDescent="0.25">
      <c r="A100" s="89">
        <v>43590</v>
      </c>
      <c r="B100" s="90">
        <v>3</v>
      </c>
      <c r="C100" s="78">
        <v>24643.916531250015</v>
      </c>
      <c r="D100" s="78">
        <v>24744.272488281254</v>
      </c>
      <c r="E100" s="78">
        <v>13136.728808593747</v>
      </c>
      <c r="F100" s="78">
        <v>40923.006957031233</v>
      </c>
      <c r="G100" s="78">
        <v>18258.233001953104</v>
      </c>
      <c r="H100" s="78">
        <v>3157.6676617968692</v>
      </c>
      <c r="I100" s="78">
        <v>20306.175310546874</v>
      </c>
      <c r="J100" s="78">
        <v>85.844896316528306</v>
      </c>
      <c r="K100" s="78">
        <v>11702.555297851568</v>
      </c>
      <c r="L100" s="78">
        <v>10259.130136176202</v>
      </c>
      <c r="M100" s="78">
        <v>20060.195042453124</v>
      </c>
      <c r="N100" s="78">
        <v>9498.2324160156313</v>
      </c>
      <c r="O100" s="78">
        <v>29607.283102789075</v>
      </c>
      <c r="P100" s="78">
        <v>1868.8491445312507</v>
      </c>
      <c r="Q100" s="78">
        <v>27.882306098937992</v>
      </c>
      <c r="R100" s="78">
        <v>4450.8198730468757</v>
      </c>
      <c r="S100" s="78">
        <v>33767.820700000018</v>
      </c>
      <c r="T100" s="78">
        <v>12238.498582031252</v>
      </c>
      <c r="U100" s="78">
        <v>6282.4626240234293</v>
      </c>
      <c r="V100" s="78">
        <v>44411.969166253672</v>
      </c>
      <c r="W100" s="78">
        <v>2812.5145751953119</v>
      </c>
      <c r="X100" s="78">
        <v>10846.772334976569</v>
      </c>
      <c r="Y100" s="78">
        <v>6392.3372695312546</v>
      </c>
      <c r="Z100" s="78">
        <v>330.54684049682618</v>
      </c>
      <c r="AA100" s="78">
        <v>19122.664369370978</v>
      </c>
      <c r="AB100" s="78">
        <v>14547.488736328149</v>
      </c>
      <c r="AC100" s="78">
        <v>19968.265371946043</v>
      </c>
      <c r="AD100" s="78">
        <v>29474.482132812518</v>
      </c>
      <c r="AE100" s="78">
        <v>7286.7374633788904</v>
      </c>
      <c r="AF100" s="78">
        <v>21.02775139112903</v>
      </c>
      <c r="AG100" s="78">
        <v>16054.537085937502</v>
      </c>
      <c r="AH100" s="78">
        <v>33257.724542968739</v>
      </c>
      <c r="AI100" s="78">
        <v>7704.533666992189</v>
      </c>
      <c r="AJ100" s="78">
        <v>67.164734130858676</v>
      </c>
      <c r="AK100" s="78">
        <v>2811.9457519531252</v>
      </c>
      <c r="AL100" s="78">
        <v>14198.271567382832</v>
      </c>
      <c r="AM100" s="78">
        <v>14298.223204335927</v>
      </c>
      <c r="AN100" s="78">
        <v>2960.4812255859406</v>
      </c>
      <c r="AO100" s="78">
        <v>28355.959814941449</v>
      </c>
      <c r="AP100" s="78">
        <v>165.32060778808608</v>
      </c>
      <c r="AQ100" s="78">
        <v>32616.112456054674</v>
      </c>
      <c r="AR100" s="78">
        <v>31164.764088093736</v>
      </c>
      <c r="AS100" s="78">
        <v>35875.992593750016</v>
      </c>
      <c r="AT100" s="78">
        <v>10646.118128906264</v>
      </c>
      <c r="AU100" s="78">
        <v>36241.430388671906</v>
      </c>
      <c r="AV100" s="78">
        <v>18835.50323437501</v>
      </c>
      <c r="AW100" s="78">
        <v>4864.1078125000095</v>
      </c>
      <c r="AX100" s="78">
        <v>24157.672136230471</v>
      </c>
      <c r="AY100" s="78">
        <v>33782.743190500005</v>
      </c>
    </row>
    <row r="101" spans="1:51" x14ac:dyDescent="0.25">
      <c r="A101" s="89">
        <v>43590</v>
      </c>
      <c r="B101" s="90">
        <v>4</v>
      </c>
      <c r="C101" s="78">
        <v>23716.680675781245</v>
      </c>
      <c r="D101" s="78">
        <v>23070.238775390619</v>
      </c>
      <c r="E101" s="78">
        <v>12515.721318359363</v>
      </c>
      <c r="F101" s="78">
        <v>39037.048822265635</v>
      </c>
      <c r="G101" s="78">
        <v>16991.330660156244</v>
      </c>
      <c r="H101" s="78">
        <v>3150.3940322578101</v>
      </c>
      <c r="I101" s="78">
        <v>19433.169132812494</v>
      </c>
      <c r="J101" s="78">
        <v>81.577707290649499</v>
      </c>
      <c r="K101" s="78">
        <v>10999.683959960932</v>
      </c>
      <c r="L101" s="78">
        <v>9869.1809447699543</v>
      </c>
      <c r="M101" s="78">
        <v>19135.125583078148</v>
      </c>
      <c r="N101" s="78">
        <v>9071.3720468749998</v>
      </c>
      <c r="O101" s="78">
        <v>28169.482185109384</v>
      </c>
      <c r="P101" s="78">
        <v>1810.3452124023399</v>
      </c>
      <c r="Q101" s="78">
        <v>27.768409252166748</v>
      </c>
      <c r="R101" s="78">
        <v>4078.9484130859369</v>
      </c>
      <c r="S101" s="78">
        <v>30717.593399999991</v>
      </c>
      <c r="T101" s="78">
        <v>11913.78286132812</v>
      </c>
      <c r="U101" s="78">
        <v>5961.652001953129</v>
      </c>
      <c r="V101" s="78">
        <v>41054.873027581787</v>
      </c>
      <c r="W101" s="78">
        <v>2674.5398925781246</v>
      </c>
      <c r="X101" s="78">
        <v>10493.052347128883</v>
      </c>
      <c r="Y101" s="78">
        <v>6119.4280214843766</v>
      </c>
      <c r="Z101" s="78">
        <v>359.97049960327143</v>
      </c>
      <c r="AA101" s="78">
        <v>17743.874417222523</v>
      </c>
      <c r="AB101" s="78">
        <v>14256.032663085947</v>
      </c>
      <c r="AC101" s="78">
        <v>18956.074575670784</v>
      </c>
      <c r="AD101" s="78">
        <v>27404.186662109376</v>
      </c>
      <c r="AE101" s="78">
        <v>7035.848075195333</v>
      </c>
      <c r="AF101" s="78">
        <v>21.02775139112903</v>
      </c>
      <c r="AG101" s="78">
        <v>14912.942402343746</v>
      </c>
      <c r="AH101" s="78">
        <v>30060.295515625003</v>
      </c>
      <c r="AI101" s="78">
        <v>7312.0376953125005</v>
      </c>
      <c r="AJ101" s="78">
        <v>66.69872705078194</v>
      </c>
      <c r="AK101" s="78">
        <v>2721.6338037109363</v>
      </c>
      <c r="AL101" s="78">
        <v>12850.529428710925</v>
      </c>
      <c r="AM101" s="78">
        <v>13291.881842734347</v>
      </c>
      <c r="AN101" s="78">
        <v>2615.45036621094</v>
      </c>
      <c r="AO101" s="78">
        <v>26100.640580566433</v>
      </c>
      <c r="AP101" s="78">
        <v>141.67766015625</v>
      </c>
      <c r="AQ101" s="78">
        <v>31505.725172851526</v>
      </c>
      <c r="AR101" s="78">
        <v>29005.085693863311</v>
      </c>
      <c r="AS101" s="78">
        <v>32612.716208007823</v>
      </c>
      <c r="AT101" s="78">
        <v>10245.950857421891</v>
      </c>
      <c r="AU101" s="78">
        <v>34334.73111132811</v>
      </c>
      <c r="AV101" s="78">
        <v>17252.055050781244</v>
      </c>
      <c r="AW101" s="78">
        <v>3215.5221083984429</v>
      </c>
      <c r="AX101" s="78">
        <v>21822.36782226562</v>
      </c>
      <c r="AY101" s="78">
        <v>33074.570796609325</v>
      </c>
    </row>
    <row r="102" spans="1:51" x14ac:dyDescent="0.25">
      <c r="A102" s="89">
        <v>43590</v>
      </c>
      <c r="B102" s="90">
        <v>5</v>
      </c>
      <c r="C102" s="78">
        <v>23388.676027343772</v>
      </c>
      <c r="D102" s="78">
        <v>22014.859949218728</v>
      </c>
      <c r="E102" s="78">
        <v>12088.393813476572</v>
      </c>
      <c r="F102" s="78">
        <v>37773.758892578124</v>
      </c>
      <c r="G102" s="78">
        <v>16133.534533203145</v>
      </c>
      <c r="H102" s="78">
        <v>3003.7794029296888</v>
      </c>
      <c r="I102" s="78">
        <v>18815.574770019513</v>
      </c>
      <c r="J102" s="78">
        <v>73.506183624267493</v>
      </c>
      <c r="K102" s="78">
        <v>10518.061376953141</v>
      </c>
      <c r="L102" s="78">
        <v>9780.207094184012</v>
      </c>
      <c r="M102" s="78">
        <v>19059.338315796889</v>
      </c>
      <c r="N102" s="78">
        <v>9278.6691328125034</v>
      </c>
      <c r="O102" s="78">
        <v>27267.421233249992</v>
      </c>
      <c r="P102" s="78">
        <v>1778.2222441406309</v>
      </c>
      <c r="Q102" s="78">
        <v>27.523201465606689</v>
      </c>
      <c r="R102" s="78">
        <v>3869.9222717285156</v>
      </c>
      <c r="S102" s="78">
        <v>28969.143599999985</v>
      </c>
      <c r="T102" s="78">
        <v>11679.615538085953</v>
      </c>
      <c r="U102" s="78">
        <v>5755.5806074218817</v>
      </c>
      <c r="V102" s="78">
        <v>39155.488633050532</v>
      </c>
      <c r="W102" s="78">
        <v>2711.1846923828134</v>
      </c>
      <c r="X102" s="78">
        <v>10211.019209097663</v>
      </c>
      <c r="Y102" s="78">
        <v>5926.0149218750003</v>
      </c>
      <c r="Z102" s="78">
        <v>350.77007276611329</v>
      </c>
      <c r="AA102" s="78">
        <v>16984.932709214758</v>
      </c>
      <c r="AB102" s="78">
        <v>14101.718732421892</v>
      </c>
      <c r="AC102" s="78">
        <v>18563.074793187487</v>
      </c>
      <c r="AD102" s="78">
        <v>26069.784443359382</v>
      </c>
      <c r="AE102" s="78">
        <v>6782.3489443359167</v>
      </c>
      <c r="AF102" s="78">
        <v>21.02775139112903</v>
      </c>
      <c r="AG102" s="78">
        <v>14294.124556640632</v>
      </c>
      <c r="AH102" s="78">
        <v>28284.701074218763</v>
      </c>
      <c r="AI102" s="78">
        <v>7087.2467041015598</v>
      </c>
      <c r="AJ102" s="78">
        <v>71.409038085937027</v>
      </c>
      <c r="AK102" s="78">
        <v>2680.9979077148432</v>
      </c>
      <c r="AL102" s="78">
        <v>11956.321607421878</v>
      </c>
      <c r="AM102" s="78">
        <v>12625.068875351557</v>
      </c>
      <c r="AN102" s="78">
        <v>2404.9899780273499</v>
      </c>
      <c r="AO102" s="78">
        <v>24889.731271972661</v>
      </c>
      <c r="AP102" s="78">
        <v>110.99853039550796</v>
      </c>
      <c r="AQ102" s="78">
        <v>30746.302254882798</v>
      </c>
      <c r="AR102" s="78">
        <v>27780.017836074247</v>
      </c>
      <c r="AS102" s="78">
        <v>30664.493096679682</v>
      </c>
      <c r="AT102" s="78">
        <v>10172.269341796893</v>
      </c>
      <c r="AU102" s="78">
        <v>32988.700046875012</v>
      </c>
      <c r="AV102" s="78">
        <v>16123.590375000007</v>
      </c>
      <c r="AW102" s="78">
        <v>2765.7221323242043</v>
      </c>
      <c r="AX102" s="78">
        <v>20533.785129394528</v>
      </c>
      <c r="AY102" s="78">
        <v>32554.081536625017</v>
      </c>
    </row>
    <row r="103" spans="1:51" x14ac:dyDescent="0.25">
      <c r="A103" s="89">
        <v>43590</v>
      </c>
      <c r="B103" s="90">
        <v>6</v>
      </c>
      <c r="C103" s="78">
        <v>23246.725195312509</v>
      </c>
      <c r="D103" s="78">
        <v>21630.388351562491</v>
      </c>
      <c r="E103" s="78">
        <v>12053.975971679703</v>
      </c>
      <c r="F103" s="78">
        <v>37504.101972656244</v>
      </c>
      <c r="G103" s="78">
        <v>15797.559213867245</v>
      </c>
      <c r="H103" s="78">
        <v>2954.5082708281284</v>
      </c>
      <c r="I103" s="78">
        <v>18512.319153320292</v>
      </c>
      <c r="J103" s="78">
        <v>73.1804904937744</v>
      </c>
      <c r="K103" s="78">
        <v>10147.429418945303</v>
      </c>
      <c r="L103" s="78">
        <v>9980.9457113715143</v>
      </c>
      <c r="M103" s="78">
        <v>18245.077245937508</v>
      </c>
      <c r="N103" s="78">
        <v>9170.0025097656307</v>
      </c>
      <c r="O103" s="78">
        <v>26681.630110218754</v>
      </c>
      <c r="P103" s="78">
        <v>1728.5450380859302</v>
      </c>
      <c r="Q103" s="78">
        <v>27.302137851715095</v>
      </c>
      <c r="R103" s="78">
        <v>3727.7698486328131</v>
      </c>
      <c r="S103" s="78">
        <v>28060.095900000008</v>
      </c>
      <c r="T103" s="78">
        <v>12029.563262695297</v>
      </c>
      <c r="U103" s="78">
        <v>5720.70912988281</v>
      </c>
      <c r="V103" s="78">
        <v>38325.104519769251</v>
      </c>
      <c r="W103" s="78">
        <v>2704.7367919921876</v>
      </c>
      <c r="X103" s="78">
        <v>9776.0046790195483</v>
      </c>
      <c r="Y103" s="78">
        <v>5919.6650332031468</v>
      </c>
      <c r="Z103" s="78">
        <v>336.03681018676747</v>
      </c>
      <c r="AA103" s="78">
        <v>16662.077494370995</v>
      </c>
      <c r="AB103" s="78">
        <v>14072.37785253905</v>
      </c>
      <c r="AC103" s="78">
        <v>18633.976345243984</v>
      </c>
      <c r="AD103" s="78">
        <v>25659.4280234375</v>
      </c>
      <c r="AE103" s="78">
        <v>6610.963328613303</v>
      </c>
      <c r="AF103" s="78">
        <v>21.02775139112903</v>
      </c>
      <c r="AG103" s="78">
        <v>13985.425789062499</v>
      </c>
      <c r="AH103" s="78">
        <v>27304.59097265625</v>
      </c>
      <c r="AI103" s="78">
        <v>6973.1001464843794</v>
      </c>
      <c r="AJ103" s="78">
        <v>66.73657934570312</v>
      </c>
      <c r="AK103" s="78">
        <v>2629.1186108398438</v>
      </c>
      <c r="AL103" s="78">
        <v>11448.493863281248</v>
      </c>
      <c r="AM103" s="78">
        <v>12416.983073085925</v>
      </c>
      <c r="AN103" s="78">
        <v>2285.7191772460956</v>
      </c>
      <c r="AO103" s="78">
        <v>24119.982564453116</v>
      </c>
      <c r="AP103" s="78">
        <v>120.49329150390604</v>
      </c>
      <c r="AQ103" s="78">
        <v>30297.634189453103</v>
      </c>
      <c r="AR103" s="78">
        <v>26860.196436101567</v>
      </c>
      <c r="AS103" s="78">
        <v>29793.668660156276</v>
      </c>
      <c r="AT103" s="78">
        <v>9909.0037949218895</v>
      </c>
      <c r="AU103" s="78">
        <v>32226.485437499974</v>
      </c>
      <c r="AV103" s="78">
        <v>15443.016166015625</v>
      </c>
      <c r="AW103" s="78">
        <v>2516.3941342773378</v>
      </c>
      <c r="AX103" s="78">
        <v>19900.244898681642</v>
      </c>
      <c r="AY103" s="78">
        <v>32420.753113749994</v>
      </c>
    </row>
    <row r="104" spans="1:51" x14ac:dyDescent="0.25">
      <c r="A104" s="89">
        <v>43590</v>
      </c>
      <c r="B104" s="90">
        <v>7</v>
      </c>
      <c r="C104" s="78">
        <v>23713.215121093715</v>
      </c>
      <c r="D104" s="78">
        <v>21599.918244140634</v>
      </c>
      <c r="E104" s="78">
        <v>11955.742744140618</v>
      </c>
      <c r="F104" s="78">
        <v>38022.731000000051</v>
      </c>
      <c r="G104" s="78">
        <v>15995.158676757806</v>
      </c>
      <c r="H104" s="78">
        <v>2953.7818193828189</v>
      </c>
      <c r="I104" s="78">
        <v>18640.599574218762</v>
      </c>
      <c r="J104" s="78">
        <v>74.984973907470703</v>
      </c>
      <c r="K104" s="78">
        <v>10022.233007812494</v>
      </c>
      <c r="L104" s="78">
        <v>9941.6503754340101</v>
      </c>
      <c r="M104" s="78">
        <v>18294.826576265623</v>
      </c>
      <c r="N104" s="78">
        <v>8893.5844804687458</v>
      </c>
      <c r="O104" s="78">
        <v>26740.0115434453</v>
      </c>
      <c r="P104" s="78">
        <v>1793.1443867187495</v>
      </c>
      <c r="Q104" s="78">
        <v>27.464755058288578</v>
      </c>
      <c r="R104" s="78">
        <v>3704.2161499023446</v>
      </c>
      <c r="S104" s="78">
        <v>26313.043399999995</v>
      </c>
      <c r="T104" s="78">
        <v>12220.441559570314</v>
      </c>
      <c r="U104" s="78">
        <v>5798.771235351569</v>
      </c>
      <c r="V104" s="78">
        <v>38452.722728753608</v>
      </c>
      <c r="W104" s="78">
        <v>2623.6773193359381</v>
      </c>
      <c r="X104" s="78">
        <v>10047.174982375034</v>
      </c>
      <c r="Y104" s="78">
        <v>5747.9752226562396</v>
      </c>
      <c r="Z104" s="78">
        <v>351.1641841003418</v>
      </c>
      <c r="AA104" s="78">
        <v>16841.53733909754</v>
      </c>
      <c r="AB104" s="78">
        <v>13949.318091796878</v>
      </c>
      <c r="AC104" s="78">
        <v>18950.870299765695</v>
      </c>
      <c r="AD104" s="78">
        <v>24405.422328125012</v>
      </c>
      <c r="AE104" s="78">
        <v>6494.5345585937521</v>
      </c>
      <c r="AF104" s="78">
        <v>21.02775139112903</v>
      </c>
      <c r="AG104" s="78">
        <v>14036.845431640635</v>
      </c>
      <c r="AH104" s="78">
        <v>27085.452705078107</v>
      </c>
      <c r="AI104" s="78">
        <v>6910.4452148437394</v>
      </c>
      <c r="AJ104" s="78">
        <v>60.398047119140301</v>
      </c>
      <c r="AK104" s="78">
        <v>2616.6198779296878</v>
      </c>
      <c r="AL104" s="78">
        <v>11438.182300781251</v>
      </c>
      <c r="AM104" s="78">
        <v>13158.151333476593</v>
      </c>
      <c r="AN104" s="78">
        <v>2298.0384277343751</v>
      </c>
      <c r="AO104" s="78">
        <v>23732.451713867194</v>
      </c>
      <c r="AP104" s="78">
        <v>127.5604735107421</v>
      </c>
      <c r="AQ104" s="78">
        <v>30522.742848632817</v>
      </c>
      <c r="AR104" s="78">
        <v>26880.621319175792</v>
      </c>
      <c r="AS104" s="78">
        <v>29740.741381835938</v>
      </c>
      <c r="AT104" s="78">
        <v>9938.3712871093721</v>
      </c>
      <c r="AU104" s="78">
        <v>32176.81998828123</v>
      </c>
      <c r="AV104" s="78">
        <v>15536.114033203101</v>
      </c>
      <c r="AW104" s="78">
        <v>2322.9638793945387</v>
      </c>
      <c r="AX104" s="78">
        <v>22305.906754150419</v>
      </c>
      <c r="AY104" s="78">
        <v>32667.703167250038</v>
      </c>
    </row>
    <row r="105" spans="1:51" x14ac:dyDescent="0.25">
      <c r="A105" s="89">
        <v>43590</v>
      </c>
      <c r="B105" s="90">
        <v>8</v>
      </c>
      <c r="C105" s="78">
        <v>23807.227853515611</v>
      </c>
      <c r="D105" s="78">
        <v>21233.909238281278</v>
      </c>
      <c r="E105" s="78">
        <v>11706.987792968748</v>
      </c>
      <c r="F105" s="78">
        <v>38647.355353515624</v>
      </c>
      <c r="G105" s="78">
        <v>15131.885315253396</v>
      </c>
      <c r="H105" s="78">
        <v>2849.2911894687522</v>
      </c>
      <c r="I105" s="78">
        <v>19060.106688476568</v>
      </c>
      <c r="J105" s="78">
        <v>82.470846176147489</v>
      </c>
      <c r="K105" s="78">
        <v>10074.501025390631</v>
      </c>
      <c r="L105" s="78">
        <v>9557.4247387152664</v>
      </c>
      <c r="M105" s="78">
        <v>17104.912833625025</v>
      </c>
      <c r="N105" s="78">
        <v>8564.9345546874993</v>
      </c>
      <c r="O105" s="78">
        <v>27176.596602664038</v>
      </c>
      <c r="P105" s="78">
        <v>1750.7608882871605</v>
      </c>
      <c r="Q105" s="78">
        <v>28.010507583618171</v>
      </c>
      <c r="R105" s="78">
        <v>3462.2213623046873</v>
      </c>
      <c r="S105" s="78">
        <v>23804.54789999999</v>
      </c>
      <c r="T105" s="78">
        <v>11366.64918847658</v>
      </c>
      <c r="U105" s="78">
        <v>5297.1025390624909</v>
      </c>
      <c r="V105" s="78">
        <v>37811.515745941135</v>
      </c>
      <c r="W105" s="78">
        <v>2363.8744873046867</v>
      </c>
      <c r="X105" s="78">
        <v>9441.3164337605558</v>
      </c>
      <c r="Y105" s="78">
        <v>4870.3969902343915</v>
      </c>
      <c r="Z105" s="78">
        <v>310.83739776000971</v>
      </c>
      <c r="AA105" s="78">
        <v>16456.223367417861</v>
      </c>
      <c r="AB105" s="78">
        <v>14347.691355468753</v>
      </c>
      <c r="AC105" s="78">
        <v>18400.655123455719</v>
      </c>
      <c r="AD105" s="78">
        <v>22759.139437499987</v>
      </c>
      <c r="AE105" s="78">
        <v>5856.0855730079074</v>
      </c>
      <c r="AF105" s="78">
        <v>21.02775139112903</v>
      </c>
      <c r="AG105" s="78">
        <v>14046.892380859386</v>
      </c>
      <c r="AH105" s="78">
        <v>25347.21585937501</v>
      </c>
      <c r="AI105" s="78">
        <v>6223.0973632812502</v>
      </c>
      <c r="AJ105" s="78">
        <v>51.255337646484008</v>
      </c>
      <c r="AK105" s="78">
        <v>2584.9848581050082</v>
      </c>
      <c r="AL105" s="78">
        <v>11442.444231445312</v>
      </c>
      <c r="AM105" s="78">
        <v>12242.700633593742</v>
      </c>
      <c r="AN105" s="78">
        <v>2248.1522460937504</v>
      </c>
      <c r="AO105" s="78">
        <v>23114.601952636727</v>
      </c>
      <c r="AP105" s="78">
        <v>111.23181361680665</v>
      </c>
      <c r="AQ105" s="78">
        <v>30458.354046874971</v>
      </c>
      <c r="AR105" s="78">
        <v>26198.38105589453</v>
      </c>
      <c r="AS105" s="78">
        <v>29079.970878906253</v>
      </c>
      <c r="AT105" s="78">
        <v>8963.5620234374928</v>
      </c>
      <c r="AU105" s="78">
        <v>31605.188734375017</v>
      </c>
      <c r="AV105" s="78">
        <v>14571.409357421862</v>
      </c>
      <c r="AW105" s="78">
        <v>1723.904961425787</v>
      </c>
      <c r="AX105" s="78">
        <v>23340.578002929684</v>
      </c>
      <c r="AY105" s="78">
        <v>32755.757374734396</v>
      </c>
    </row>
    <row r="106" spans="1:51" x14ac:dyDescent="0.25">
      <c r="A106" s="89">
        <v>43590</v>
      </c>
      <c r="B106" s="90">
        <v>9</v>
      </c>
      <c r="C106" s="78">
        <v>24714.886521484343</v>
      </c>
      <c r="D106" s="78">
        <v>22667.859171875018</v>
      </c>
      <c r="E106" s="78">
        <v>15180.763476562519</v>
      </c>
      <c r="F106" s="78">
        <v>39285.762781249992</v>
      </c>
      <c r="G106" s="78">
        <v>17041.920557741149</v>
      </c>
      <c r="H106" s="78">
        <v>2834.3081076249991</v>
      </c>
      <c r="I106" s="78">
        <v>20654.080806152342</v>
      </c>
      <c r="J106" s="78">
        <v>103.66969871521</v>
      </c>
      <c r="K106" s="78">
        <v>11019.414208984388</v>
      </c>
      <c r="L106" s="78">
        <v>9489.5574115668333</v>
      </c>
      <c r="M106" s="78">
        <v>17450.924556156282</v>
      </c>
      <c r="N106" s="78">
        <v>9137.0061699218804</v>
      </c>
      <c r="O106" s="78">
        <v>29491.6784525078</v>
      </c>
      <c r="P106" s="78">
        <v>2003.5671511956812</v>
      </c>
      <c r="Q106" s="78">
        <v>28.37229204177855</v>
      </c>
      <c r="R106" s="78">
        <v>3739.9774475097656</v>
      </c>
      <c r="S106" s="78">
        <v>25388.472600000001</v>
      </c>
      <c r="T106" s="78">
        <v>11266.871856445279</v>
      </c>
      <c r="U106" s="78">
        <v>5384.4379785156307</v>
      </c>
      <c r="V106" s="78">
        <v>40862.845725628606</v>
      </c>
      <c r="W106" s="78">
        <v>2288.5186889648448</v>
      </c>
      <c r="X106" s="78">
        <v>9569.2132155443323</v>
      </c>
      <c r="Y106" s="78">
        <v>4862.85591796875</v>
      </c>
      <c r="Z106" s="78">
        <v>323.33911495971677</v>
      </c>
      <c r="AA106" s="78">
        <v>17693.039594956921</v>
      </c>
      <c r="AB106" s="78">
        <v>14932.492150390643</v>
      </c>
      <c r="AC106" s="78">
        <v>19350.359631863616</v>
      </c>
      <c r="AD106" s="78">
        <v>24386.803945312509</v>
      </c>
      <c r="AE106" s="78">
        <v>5817.3736168332753</v>
      </c>
      <c r="AF106" s="78">
        <v>21.02775139112903</v>
      </c>
      <c r="AG106" s="78">
        <v>15150.212539062508</v>
      </c>
      <c r="AH106" s="78">
        <v>27096.102195312476</v>
      </c>
      <c r="AI106" s="78">
        <v>6424.02636718749</v>
      </c>
      <c r="AJ106" s="78">
        <v>47.813186767577065</v>
      </c>
      <c r="AK106" s="78">
        <v>2448.3630414033883</v>
      </c>
      <c r="AL106" s="78">
        <v>12532.64251074218</v>
      </c>
      <c r="AM106" s="78">
        <v>12768.350784101551</v>
      </c>
      <c r="AN106" s="78">
        <v>2594.68439941407</v>
      </c>
      <c r="AO106" s="78">
        <v>24657.841266113275</v>
      </c>
      <c r="AP106" s="78">
        <v>340.94033205711253</v>
      </c>
      <c r="AQ106" s="78">
        <v>31739.256422851558</v>
      </c>
      <c r="AR106" s="78">
        <v>28029.607044808574</v>
      </c>
      <c r="AS106" s="78">
        <v>31733.130752929708</v>
      </c>
      <c r="AT106" s="78">
        <v>8827.3609414062266</v>
      </c>
      <c r="AU106" s="78">
        <v>34083.678015625046</v>
      </c>
      <c r="AV106" s="78">
        <v>15342.229906250002</v>
      </c>
      <c r="AW106" s="78">
        <v>1763.4101757812441</v>
      </c>
      <c r="AX106" s="78">
        <v>24992.409427490238</v>
      </c>
      <c r="AY106" s="78">
        <v>33954.242194531274</v>
      </c>
    </row>
    <row r="107" spans="1:51" x14ac:dyDescent="0.25">
      <c r="A107" s="89">
        <v>43590</v>
      </c>
      <c r="B107" s="90">
        <v>10</v>
      </c>
      <c r="C107" s="78">
        <v>27184.909533203107</v>
      </c>
      <c r="D107" s="78">
        <v>26174.553921875005</v>
      </c>
      <c r="E107" s="78">
        <v>17541.048574218767</v>
      </c>
      <c r="F107" s="78">
        <v>44093.979281250009</v>
      </c>
      <c r="G107" s="78">
        <v>20450.478899513233</v>
      </c>
      <c r="H107" s="78">
        <v>3332.3514423437514</v>
      </c>
      <c r="I107" s="78">
        <v>23750.944010742172</v>
      </c>
      <c r="J107" s="78">
        <v>122.65332984924309</v>
      </c>
      <c r="K107" s="78">
        <v>12800.155981445338</v>
      </c>
      <c r="L107" s="78">
        <v>10160.043848090259</v>
      </c>
      <c r="M107" s="78">
        <v>18610.231101703121</v>
      </c>
      <c r="N107" s="78">
        <v>10560.766535156252</v>
      </c>
      <c r="O107" s="78">
        <v>33808.8718047734</v>
      </c>
      <c r="P107" s="78">
        <v>2326.00114805763</v>
      </c>
      <c r="Q107" s="78">
        <v>28.362834930419922</v>
      </c>
      <c r="R107" s="78">
        <v>4464.6846374511706</v>
      </c>
      <c r="S107" s="78">
        <v>29630.985000000001</v>
      </c>
      <c r="T107" s="78">
        <v>12788.068142578129</v>
      </c>
      <c r="U107" s="78">
        <v>6214.6619228515601</v>
      </c>
      <c r="V107" s="78">
        <v>47808.871141644267</v>
      </c>
      <c r="W107" s="78">
        <v>2485.8063232421882</v>
      </c>
      <c r="X107" s="78">
        <v>10759.466039055684</v>
      </c>
      <c r="Y107" s="78">
        <v>5359.2496113281304</v>
      </c>
      <c r="Z107" s="78">
        <v>318.52354203491223</v>
      </c>
      <c r="AA107" s="78">
        <v>20873.556073472537</v>
      </c>
      <c r="AB107" s="78">
        <v>16454.779779296874</v>
      </c>
      <c r="AC107" s="78">
        <v>21635.967002602083</v>
      </c>
      <c r="AD107" s="78">
        <v>28588.753449218751</v>
      </c>
      <c r="AE107" s="78">
        <v>5966.0063560774324</v>
      </c>
      <c r="AF107" s="78">
        <v>21.02775139112903</v>
      </c>
      <c r="AG107" s="78">
        <v>17348.726558593753</v>
      </c>
      <c r="AH107" s="78">
        <v>31910.019621093739</v>
      </c>
      <c r="AI107" s="78">
        <v>7691.9490234375098</v>
      </c>
      <c r="AJ107" s="78">
        <v>50.576352050782106</v>
      </c>
      <c r="AK107" s="78">
        <v>2626.9175499191897</v>
      </c>
      <c r="AL107" s="78">
        <v>14629.802725585942</v>
      </c>
      <c r="AM107" s="78">
        <v>14799.02052882811</v>
      </c>
      <c r="AN107" s="78">
        <v>3182.2865234375004</v>
      </c>
      <c r="AO107" s="78">
        <v>28647.415266113294</v>
      </c>
      <c r="AP107" s="78">
        <v>539.46790235118044</v>
      </c>
      <c r="AQ107" s="78">
        <v>34740.067840820368</v>
      </c>
      <c r="AR107" s="78">
        <v>32648.465934570329</v>
      </c>
      <c r="AS107" s="78">
        <v>38008.541705078133</v>
      </c>
      <c r="AT107" s="78">
        <v>9508.7132890624962</v>
      </c>
      <c r="AU107" s="78">
        <v>39332.787921875009</v>
      </c>
      <c r="AV107" s="78">
        <v>18061.085626953132</v>
      </c>
      <c r="AW107" s="78">
        <v>2166.4914394531152</v>
      </c>
      <c r="AX107" s="78">
        <v>29921.709882812498</v>
      </c>
      <c r="AY107" s="78">
        <v>36815.384939015639</v>
      </c>
    </row>
    <row r="108" spans="1:51" x14ac:dyDescent="0.25">
      <c r="A108" s="89">
        <v>43590</v>
      </c>
      <c r="B108" s="90">
        <v>11</v>
      </c>
      <c r="C108" s="78">
        <v>28560.528289062506</v>
      </c>
      <c r="D108" s="78">
        <v>29192.63770312499</v>
      </c>
      <c r="E108" s="78">
        <v>19633.079863281258</v>
      </c>
      <c r="F108" s="78">
        <v>48295.879763671874</v>
      </c>
      <c r="G108" s="78">
        <v>22876.153249182851</v>
      </c>
      <c r="H108" s="78">
        <v>3574.2087515234525</v>
      </c>
      <c r="I108" s="78">
        <v>26535.454459472665</v>
      </c>
      <c r="J108" s="78">
        <v>121.48030471801761</v>
      </c>
      <c r="K108" s="78">
        <v>14374.095043945301</v>
      </c>
      <c r="L108" s="78">
        <v>10889.885537543387</v>
      </c>
      <c r="M108" s="78">
        <v>19999.960855531262</v>
      </c>
      <c r="N108" s="78">
        <v>11632.360142578134</v>
      </c>
      <c r="O108" s="78">
        <v>38174.463775804725</v>
      </c>
      <c r="P108" s="78">
        <v>2538.3062824633744</v>
      </c>
      <c r="Q108" s="78">
        <v>28.653718948364258</v>
      </c>
      <c r="R108" s="78">
        <v>5050.6729614257811</v>
      </c>
      <c r="S108" s="78">
        <v>33715.988200000007</v>
      </c>
      <c r="T108" s="78">
        <v>14526.999612304688</v>
      </c>
      <c r="U108" s="78">
        <v>6833.8476210937606</v>
      </c>
      <c r="V108" s="78">
        <v>53717.310004144238</v>
      </c>
      <c r="W108" s="78">
        <v>2808.7326660156245</v>
      </c>
      <c r="X108" s="78">
        <v>11481.588289486326</v>
      </c>
      <c r="Y108" s="78">
        <v>5483.3832011718787</v>
      </c>
      <c r="Z108" s="78">
        <v>299.50620651855468</v>
      </c>
      <c r="AA108" s="78">
        <v>23286.59312523036</v>
      </c>
      <c r="AB108" s="78">
        <v>17498.303082031249</v>
      </c>
      <c r="AC108" s="78">
        <v>23386.139809212353</v>
      </c>
      <c r="AD108" s="78">
        <v>32129.308695312498</v>
      </c>
      <c r="AE108" s="78">
        <v>6403.7761687144557</v>
      </c>
      <c r="AF108" s="78">
        <v>21.02775139112903</v>
      </c>
      <c r="AG108" s="78">
        <v>19480.477109374995</v>
      </c>
      <c r="AH108" s="78">
        <v>36393.614277343775</v>
      </c>
      <c r="AI108" s="78">
        <v>8725.3298339843805</v>
      </c>
      <c r="AJ108" s="78">
        <v>46.268595458984066</v>
      </c>
      <c r="AK108" s="78">
        <v>2885.3845954683757</v>
      </c>
      <c r="AL108" s="78">
        <v>16991.504405273441</v>
      </c>
      <c r="AM108" s="78">
        <v>16986.615793984394</v>
      </c>
      <c r="AN108" s="78">
        <v>3846.3260009765609</v>
      </c>
      <c r="AO108" s="78">
        <v>31456.473793457022</v>
      </c>
      <c r="AP108" s="78">
        <v>575.997713289785</v>
      </c>
      <c r="AQ108" s="78">
        <v>37811.661458984345</v>
      </c>
      <c r="AR108" s="78">
        <v>36497.471573726572</v>
      </c>
      <c r="AS108" s="78">
        <v>43331.322272460944</v>
      </c>
      <c r="AT108" s="78">
        <v>10463.49594726563</v>
      </c>
      <c r="AU108" s="78">
        <v>43803.296605468764</v>
      </c>
      <c r="AV108" s="78">
        <v>21021.134087890619</v>
      </c>
      <c r="AW108" s="78">
        <v>2561.2814326171983</v>
      </c>
      <c r="AX108" s="78">
        <v>33849.593029785159</v>
      </c>
      <c r="AY108" s="78">
        <v>38518.165345734349</v>
      </c>
    </row>
    <row r="109" spans="1:51" x14ac:dyDescent="0.25">
      <c r="A109" s="89">
        <v>43590</v>
      </c>
      <c r="B109" s="90">
        <v>12</v>
      </c>
      <c r="C109" s="78">
        <v>29812.969195312482</v>
      </c>
      <c r="D109" s="78">
        <v>30892.229140625019</v>
      </c>
      <c r="E109" s="78">
        <v>20552.548046875007</v>
      </c>
      <c r="F109" s="78">
        <v>50763.180871093769</v>
      </c>
      <c r="G109" s="78">
        <v>23078.2972474815</v>
      </c>
      <c r="H109" s="78">
        <v>3817.1789747578114</v>
      </c>
      <c r="I109" s="78">
        <v>28220.420567382818</v>
      </c>
      <c r="J109" s="78">
        <v>123.4719123840332</v>
      </c>
      <c r="K109" s="78">
        <v>15083.260278320318</v>
      </c>
      <c r="L109" s="78">
        <v>11103.01355707465</v>
      </c>
      <c r="M109" s="78">
        <v>21172.060776093738</v>
      </c>
      <c r="N109" s="78">
        <v>12672.465037109392</v>
      </c>
      <c r="O109" s="78">
        <v>40393.316468671888</v>
      </c>
      <c r="P109" s="78">
        <v>2363.4579006887798</v>
      </c>
      <c r="Q109" s="78">
        <v>28.891165256500248</v>
      </c>
      <c r="R109" s="78">
        <v>5314.6456176757802</v>
      </c>
      <c r="S109" s="78">
        <v>35931.707999999977</v>
      </c>
      <c r="T109" s="78">
        <v>15860.008275390615</v>
      </c>
      <c r="U109" s="78">
        <v>7390.4541621093695</v>
      </c>
      <c r="V109" s="78">
        <v>56895.323796331722</v>
      </c>
      <c r="W109" s="78">
        <v>2801.6823120117192</v>
      </c>
      <c r="X109" s="78">
        <v>12294.461762734378</v>
      </c>
      <c r="Y109" s="78">
        <v>5574.0715214843822</v>
      </c>
      <c r="Z109" s="78">
        <v>330.54475740356446</v>
      </c>
      <c r="AA109" s="78">
        <v>24404.083157456953</v>
      </c>
      <c r="AB109" s="78">
        <v>18367.789359375009</v>
      </c>
      <c r="AC109" s="78">
        <v>24372.775791289223</v>
      </c>
      <c r="AD109" s="78">
        <v>34191.116320312511</v>
      </c>
      <c r="AE109" s="78">
        <v>6400.5839177719108</v>
      </c>
      <c r="AF109" s="78">
        <v>21.02775139112903</v>
      </c>
      <c r="AG109" s="78">
        <v>20451.097179687495</v>
      </c>
      <c r="AH109" s="78">
        <v>39812.534519531233</v>
      </c>
      <c r="AI109" s="78">
        <v>9134.1881835937511</v>
      </c>
      <c r="AJ109" s="78">
        <v>48.694086425779801</v>
      </c>
      <c r="AK109" s="78">
        <v>2844.6402489012753</v>
      </c>
      <c r="AL109" s="78">
        <v>18089.627509765625</v>
      </c>
      <c r="AM109" s="78">
        <v>18343.965687734377</v>
      </c>
      <c r="AN109" s="78">
        <v>4269.0759521484397</v>
      </c>
      <c r="AO109" s="78">
        <v>33478.255491699281</v>
      </c>
      <c r="AP109" s="78">
        <v>578.68120422057882</v>
      </c>
      <c r="AQ109" s="78">
        <v>39799.306396484368</v>
      </c>
      <c r="AR109" s="78">
        <v>38675.448369812562</v>
      </c>
      <c r="AS109" s="78">
        <v>46781.346540039063</v>
      </c>
      <c r="AT109" s="78">
        <v>10690.707505859398</v>
      </c>
      <c r="AU109" s="78">
        <v>46391.221337890653</v>
      </c>
      <c r="AV109" s="78">
        <v>22787.896708984379</v>
      </c>
      <c r="AW109" s="78">
        <v>2773.4692958984283</v>
      </c>
      <c r="AX109" s="78">
        <v>36039.602830810545</v>
      </c>
      <c r="AY109" s="78">
        <v>39717.416933953187</v>
      </c>
    </row>
    <row r="110" spans="1:51" x14ac:dyDescent="0.25">
      <c r="A110" s="89">
        <v>43590</v>
      </c>
      <c r="B110" s="90">
        <v>13</v>
      </c>
      <c r="C110" s="78">
        <v>30843.19535742193</v>
      </c>
      <c r="D110" s="78">
        <v>32820.211148437491</v>
      </c>
      <c r="E110" s="78">
        <v>21670.37518554688</v>
      </c>
      <c r="F110" s="78">
        <v>52999.059417968776</v>
      </c>
      <c r="G110" s="78">
        <v>22395.75637211225</v>
      </c>
      <c r="H110" s="78">
        <v>3937.545030039068</v>
      </c>
      <c r="I110" s="78">
        <v>28998.938937011735</v>
      </c>
      <c r="J110" s="78">
        <v>127.68712425231941</v>
      </c>
      <c r="K110" s="78">
        <v>15736.935327148434</v>
      </c>
      <c r="L110" s="78">
        <v>11701.585226996507</v>
      </c>
      <c r="M110" s="78">
        <v>23343.949082093812</v>
      </c>
      <c r="N110" s="78">
        <v>13155.454695312501</v>
      </c>
      <c r="O110" s="78">
        <v>42629.469156500047</v>
      </c>
      <c r="P110" s="78">
        <v>2349.3788033476253</v>
      </c>
      <c r="Q110" s="78">
        <v>28.919659614562988</v>
      </c>
      <c r="R110" s="78">
        <v>5670.5132080078129</v>
      </c>
      <c r="S110" s="78">
        <v>37696.701499999988</v>
      </c>
      <c r="T110" s="78">
        <v>16739.631498046874</v>
      </c>
      <c r="U110" s="78">
        <v>7975.2914804687607</v>
      </c>
      <c r="V110" s="78">
        <v>60203.111606488063</v>
      </c>
      <c r="W110" s="78">
        <v>2754.7549804687505</v>
      </c>
      <c r="X110" s="78">
        <v>12572.320879398452</v>
      </c>
      <c r="Y110" s="78">
        <v>5905.0367968750115</v>
      </c>
      <c r="Z110" s="78">
        <v>336.67043846435536</v>
      </c>
      <c r="AA110" s="78">
        <v>25777.480739488186</v>
      </c>
      <c r="AB110" s="78">
        <v>19038.744417968766</v>
      </c>
      <c r="AC110" s="78">
        <v>25509.38020198865</v>
      </c>
      <c r="AD110" s="78">
        <v>36469.026554687516</v>
      </c>
      <c r="AE110" s="78">
        <v>6595.2849580430529</v>
      </c>
      <c r="AF110" s="78">
        <v>21.02775139112903</v>
      </c>
      <c r="AG110" s="78">
        <v>21461.985312499997</v>
      </c>
      <c r="AH110" s="78">
        <v>42401.164132812519</v>
      </c>
      <c r="AI110" s="78">
        <v>9649.4807617187398</v>
      </c>
      <c r="AJ110" s="78">
        <v>49.229085449219212</v>
      </c>
      <c r="AK110" s="78">
        <v>2963.4917273267483</v>
      </c>
      <c r="AL110" s="78">
        <v>19044.768570312499</v>
      </c>
      <c r="AM110" s="78">
        <v>19514.170857734363</v>
      </c>
      <c r="AN110" s="78">
        <v>4655.2754882812396</v>
      </c>
      <c r="AO110" s="78">
        <v>35272.18110302736</v>
      </c>
      <c r="AP110" s="78">
        <v>568.5855930301642</v>
      </c>
      <c r="AQ110" s="78">
        <v>40740.016533203103</v>
      </c>
      <c r="AR110" s="78">
        <v>40775.718018593761</v>
      </c>
      <c r="AS110" s="78">
        <v>49347.739009765595</v>
      </c>
      <c r="AT110" s="78">
        <v>11026.792767578112</v>
      </c>
      <c r="AU110" s="78">
        <v>48821.999162109343</v>
      </c>
      <c r="AV110" s="78">
        <v>23869.157187500012</v>
      </c>
      <c r="AW110" s="78">
        <v>2979.1838432617133</v>
      </c>
      <c r="AX110" s="78">
        <v>38001.27918945314</v>
      </c>
      <c r="AY110" s="78">
        <v>40696.345361296837</v>
      </c>
    </row>
    <row r="111" spans="1:51" x14ac:dyDescent="0.25">
      <c r="A111" s="89">
        <v>43590</v>
      </c>
      <c r="B111" s="90">
        <v>14</v>
      </c>
      <c r="C111" s="78">
        <v>31997.604324218762</v>
      </c>
      <c r="D111" s="78">
        <v>34446.275142578117</v>
      </c>
      <c r="E111" s="78">
        <v>22694.66291015625</v>
      </c>
      <c r="F111" s="78">
        <v>55432.828199218791</v>
      </c>
      <c r="G111" s="78">
        <v>23145.388426376336</v>
      </c>
      <c r="H111" s="78">
        <v>4023.2464030078095</v>
      </c>
      <c r="I111" s="78">
        <v>29850.332133789096</v>
      </c>
      <c r="J111" s="78">
        <v>126.3615665435791</v>
      </c>
      <c r="K111" s="78">
        <v>16218.447924804696</v>
      </c>
      <c r="L111" s="78">
        <v>11758.445720160591</v>
      </c>
      <c r="M111" s="78">
        <v>24020.124554937502</v>
      </c>
      <c r="N111" s="78">
        <v>13808.263021484381</v>
      </c>
      <c r="O111" s="78">
        <v>44372.2724217344</v>
      </c>
      <c r="P111" s="78">
        <v>2368.4859886940212</v>
      </c>
      <c r="Q111" s="78">
        <v>29.074248313903801</v>
      </c>
      <c r="R111" s="78">
        <v>6056.365356445308</v>
      </c>
      <c r="S111" s="78">
        <v>40004.300699999985</v>
      </c>
      <c r="T111" s="78">
        <v>17499.737201171883</v>
      </c>
      <c r="U111" s="78">
        <v>8453.179939453119</v>
      </c>
      <c r="V111" s="78">
        <v>63919.062366644255</v>
      </c>
      <c r="W111" s="78">
        <v>2902.8786254882821</v>
      </c>
      <c r="X111" s="78">
        <v>12648.246481246088</v>
      </c>
      <c r="Y111" s="78">
        <v>6293.0459531250017</v>
      </c>
      <c r="Z111" s="78">
        <v>331.71619457397469</v>
      </c>
      <c r="AA111" s="78">
        <v>27025.790286363168</v>
      </c>
      <c r="AB111" s="78">
        <v>19515.111119140634</v>
      </c>
      <c r="AC111" s="78">
        <v>26991.916532978456</v>
      </c>
      <c r="AD111" s="78">
        <v>39018.454273437485</v>
      </c>
      <c r="AE111" s="78">
        <v>7022.1995576428417</v>
      </c>
      <c r="AF111" s="78">
        <v>21.02775139112903</v>
      </c>
      <c r="AG111" s="78">
        <v>22750.10233984375</v>
      </c>
      <c r="AH111" s="78">
        <v>45396.644457031274</v>
      </c>
      <c r="AI111" s="78">
        <v>10108.23999023438</v>
      </c>
      <c r="AJ111" s="78">
        <v>52.893700439452743</v>
      </c>
      <c r="AK111" s="78">
        <v>3025.1757033817917</v>
      </c>
      <c r="AL111" s="78">
        <v>20070.280746093762</v>
      </c>
      <c r="AM111" s="78">
        <v>20811.126214843775</v>
      </c>
      <c r="AN111" s="78">
        <v>5038.3853027343694</v>
      </c>
      <c r="AO111" s="78">
        <v>37154.434577148473</v>
      </c>
      <c r="AP111" s="78">
        <v>580.72769607634507</v>
      </c>
      <c r="AQ111" s="78">
        <v>41768.894972656213</v>
      </c>
      <c r="AR111" s="78">
        <v>42759.211012429667</v>
      </c>
      <c r="AS111" s="78">
        <v>52200.31272656253</v>
      </c>
      <c r="AT111" s="78">
        <v>11491.129470703132</v>
      </c>
      <c r="AU111" s="78">
        <v>51362.102726562523</v>
      </c>
      <c r="AV111" s="78">
        <v>25447.342513671902</v>
      </c>
      <c r="AW111" s="78">
        <v>3225.9463110351608</v>
      </c>
      <c r="AX111" s="78">
        <v>40391.951555175801</v>
      </c>
      <c r="AY111" s="78">
        <v>41545.22874148441</v>
      </c>
    </row>
    <row r="112" spans="1:51" x14ac:dyDescent="0.25">
      <c r="A112" s="89">
        <v>43590</v>
      </c>
      <c r="B112" s="90">
        <v>15</v>
      </c>
      <c r="C112" s="78">
        <v>31702.213033203116</v>
      </c>
      <c r="D112" s="78">
        <v>34862.179921874987</v>
      </c>
      <c r="E112" s="78">
        <v>22673.261435546861</v>
      </c>
      <c r="F112" s="78">
        <v>55170.00624218749</v>
      </c>
      <c r="G112" s="78">
        <v>23105.701961261813</v>
      </c>
      <c r="H112" s="78">
        <v>3906.2753062109296</v>
      </c>
      <c r="I112" s="78">
        <v>30035.067482910148</v>
      </c>
      <c r="J112" s="78">
        <v>120.59055519104001</v>
      </c>
      <c r="K112" s="78">
        <v>16404.582763671857</v>
      </c>
      <c r="L112" s="78">
        <v>11704.571451605892</v>
      </c>
      <c r="M112" s="78">
        <v>24282.659623968761</v>
      </c>
      <c r="N112" s="78">
        <v>13616.062798828121</v>
      </c>
      <c r="O112" s="78">
        <v>44596.555387648463</v>
      </c>
      <c r="P112" s="78">
        <v>2436.6946506341565</v>
      </c>
      <c r="Q112" s="78">
        <v>28.535269260406498</v>
      </c>
      <c r="R112" s="78">
        <v>6224.43537597657</v>
      </c>
      <c r="S112" s="78">
        <v>41172.531699999992</v>
      </c>
      <c r="T112" s="78">
        <v>17497.844375000004</v>
      </c>
      <c r="U112" s="78">
        <v>8557.3245566406404</v>
      </c>
      <c r="V112" s="78">
        <v>64511.920883050501</v>
      </c>
      <c r="W112" s="78">
        <v>2888.9042114257809</v>
      </c>
      <c r="X112" s="78">
        <v>12914.915539983398</v>
      </c>
      <c r="Y112" s="78">
        <v>6470.2809589843646</v>
      </c>
      <c r="Z112" s="78">
        <v>324.23158540649422</v>
      </c>
      <c r="AA112" s="78">
        <v>27584.971701402203</v>
      </c>
      <c r="AB112" s="78">
        <v>19615.957523437486</v>
      </c>
      <c r="AC112" s="78">
        <v>26720.220334445603</v>
      </c>
      <c r="AD112" s="78">
        <v>39600.939960937481</v>
      </c>
      <c r="AE112" s="78">
        <v>7077.5766145188209</v>
      </c>
      <c r="AF112" s="78">
        <v>21.02775139112903</v>
      </c>
      <c r="AG112" s="78">
        <v>22919.692562499997</v>
      </c>
      <c r="AH112" s="78">
        <v>46455.27648437499</v>
      </c>
      <c r="AI112" s="78">
        <v>10413.897509765631</v>
      </c>
      <c r="AJ112" s="78">
        <v>54.056990722655968</v>
      </c>
      <c r="AK112" s="78">
        <v>2904.1452299605562</v>
      </c>
      <c r="AL112" s="78">
        <v>20828.197115234354</v>
      </c>
      <c r="AM112" s="78">
        <v>21195.320911953091</v>
      </c>
      <c r="AN112" s="78">
        <v>5193.8256347656206</v>
      </c>
      <c r="AO112" s="78">
        <v>38009.088720703105</v>
      </c>
      <c r="AP112" s="78">
        <v>573.70399111304584</v>
      </c>
      <c r="AQ112" s="78">
        <v>41574.680462890647</v>
      </c>
      <c r="AR112" s="78">
        <v>43284.235738718751</v>
      </c>
      <c r="AS112" s="78">
        <v>53451.680139648452</v>
      </c>
      <c r="AT112" s="78">
        <v>11716.20162695313</v>
      </c>
      <c r="AU112" s="78">
        <v>51631.863876953161</v>
      </c>
      <c r="AV112" s="78">
        <v>26390.346210937525</v>
      </c>
      <c r="AW112" s="78">
        <v>3387.1860761718754</v>
      </c>
      <c r="AX112" s="78">
        <v>41707.277155761731</v>
      </c>
      <c r="AY112" s="78">
        <v>41189.665502046846</v>
      </c>
    </row>
    <row r="113" spans="1:51" x14ac:dyDescent="0.25">
      <c r="A113" s="89">
        <v>43590</v>
      </c>
      <c r="B113" s="90">
        <v>16</v>
      </c>
      <c r="C113" s="78">
        <v>29884.89415624992</v>
      </c>
      <c r="D113" s="78">
        <v>34356.732148437477</v>
      </c>
      <c r="E113" s="78">
        <v>18881.123769531263</v>
      </c>
      <c r="F113" s="78">
        <v>55599.484203124972</v>
      </c>
      <c r="G113" s="78">
        <v>22397.108126331299</v>
      </c>
      <c r="H113" s="78">
        <v>3862.8206677421817</v>
      </c>
      <c r="I113" s="78">
        <v>29452.617152343719</v>
      </c>
      <c r="J113" s="78">
        <v>115.1533794403076</v>
      </c>
      <c r="K113" s="78">
        <v>15981.527514648431</v>
      </c>
      <c r="L113" s="78">
        <v>11592.47204437935</v>
      </c>
      <c r="M113" s="78">
        <v>23829.599711078154</v>
      </c>
      <c r="N113" s="78">
        <v>12810.564105468762</v>
      </c>
      <c r="O113" s="78">
        <v>43606.485228406229</v>
      </c>
      <c r="P113" s="78">
        <v>2248.3419502806073</v>
      </c>
      <c r="Q113" s="78">
        <v>28.958329677581776</v>
      </c>
      <c r="R113" s="78">
        <v>6048.0130981445382</v>
      </c>
      <c r="S113" s="78">
        <v>40879.725499999993</v>
      </c>
      <c r="T113" s="78">
        <v>16655.18409374998</v>
      </c>
      <c r="U113" s="78">
        <v>8004.2614999999996</v>
      </c>
      <c r="V113" s="78">
        <v>62017.46351273801</v>
      </c>
      <c r="W113" s="78">
        <v>2972.258032226563</v>
      </c>
      <c r="X113" s="78">
        <v>12539.433793430671</v>
      </c>
      <c r="Y113" s="78">
        <v>6677.1232109375005</v>
      </c>
      <c r="Z113" s="78">
        <v>326.18366020507813</v>
      </c>
      <c r="AA113" s="78">
        <v>27142.683330308522</v>
      </c>
      <c r="AB113" s="78">
        <v>19349.009548828159</v>
      </c>
      <c r="AC113" s="78">
        <v>25767.438660420827</v>
      </c>
      <c r="AD113" s="78">
        <v>38647.220035156213</v>
      </c>
      <c r="AE113" s="78">
        <v>6936.5315025168329</v>
      </c>
      <c r="AF113" s="78">
        <v>21.02775139112903</v>
      </c>
      <c r="AG113" s="78">
        <v>22399.863207031252</v>
      </c>
      <c r="AH113" s="78">
        <v>45435.554207031208</v>
      </c>
      <c r="AI113" s="78">
        <v>10270.85249023438</v>
      </c>
      <c r="AJ113" s="78">
        <v>51.642900878905891</v>
      </c>
      <c r="AK113" s="78">
        <v>2777.4403412369684</v>
      </c>
      <c r="AL113" s="78">
        <v>20643.44808789064</v>
      </c>
      <c r="AM113" s="78">
        <v>20523.253944140641</v>
      </c>
      <c r="AN113" s="78">
        <v>5060.9351074218703</v>
      </c>
      <c r="AO113" s="78">
        <v>37367.545667480481</v>
      </c>
      <c r="AP113" s="78">
        <v>577.78628904640391</v>
      </c>
      <c r="AQ113" s="78">
        <v>40870.361150390636</v>
      </c>
      <c r="AR113" s="78">
        <v>41959.110105023428</v>
      </c>
      <c r="AS113" s="78">
        <v>52475.907954101567</v>
      </c>
      <c r="AT113" s="78">
        <v>11498.276029296896</v>
      </c>
      <c r="AU113" s="78">
        <v>49889.998201171846</v>
      </c>
      <c r="AV113" s="78">
        <v>25927.091330078143</v>
      </c>
      <c r="AW113" s="78">
        <v>3311.2156943359387</v>
      </c>
      <c r="AX113" s="78">
        <v>41293.209545898455</v>
      </c>
      <c r="AY113" s="78">
        <v>40237.440762140628</v>
      </c>
    </row>
    <row r="114" spans="1:51" x14ac:dyDescent="0.25">
      <c r="A114" s="89">
        <v>43590</v>
      </c>
      <c r="B114" s="90">
        <v>17</v>
      </c>
      <c r="C114" s="78">
        <v>29336.800685546888</v>
      </c>
      <c r="D114" s="78">
        <v>33252.859406249991</v>
      </c>
      <c r="E114" s="78">
        <v>17656.071240234407</v>
      </c>
      <c r="F114" s="78">
        <v>54709.063523437515</v>
      </c>
      <c r="G114" s="78">
        <v>21630.391985264581</v>
      </c>
      <c r="H114" s="78">
        <v>3846.172326898441</v>
      </c>
      <c r="I114" s="78">
        <v>28684.188689941395</v>
      </c>
      <c r="J114" s="78">
        <v>122.3830032348633</v>
      </c>
      <c r="K114" s="78">
        <v>15487.15090332032</v>
      </c>
      <c r="L114" s="78">
        <v>11621.936284613701</v>
      </c>
      <c r="M114" s="78">
        <v>23280.273258734363</v>
      </c>
      <c r="N114" s="78">
        <v>12274.335978515632</v>
      </c>
      <c r="O114" s="78">
        <v>42133.121294085955</v>
      </c>
      <c r="P114" s="78">
        <v>2039.4199040086385</v>
      </c>
      <c r="Q114" s="78">
        <v>28.974818706512451</v>
      </c>
      <c r="R114" s="78">
        <v>5799.5537963867228</v>
      </c>
      <c r="S114" s="78">
        <v>39946.06979999999</v>
      </c>
      <c r="T114" s="78">
        <v>16151.192824218739</v>
      </c>
      <c r="U114" s="78">
        <v>7635.3647265625104</v>
      </c>
      <c r="V114" s="78">
        <v>60295.367083831712</v>
      </c>
      <c r="W114" s="78">
        <v>2750.0604858398442</v>
      </c>
      <c r="X114" s="78">
        <v>11994.727303488251</v>
      </c>
      <c r="Y114" s="78">
        <v>6708.5824394531337</v>
      </c>
      <c r="Z114" s="78">
        <v>346.99182172241206</v>
      </c>
      <c r="AA114" s="78">
        <v>26654.463034410026</v>
      </c>
      <c r="AB114" s="78">
        <v>18935.593324218728</v>
      </c>
      <c r="AC114" s="78">
        <v>24921.611499764538</v>
      </c>
      <c r="AD114" s="78">
        <v>37171.165949218754</v>
      </c>
      <c r="AE114" s="78">
        <v>6728.6338990888062</v>
      </c>
      <c r="AF114" s="78">
        <v>21.02775139112903</v>
      </c>
      <c r="AG114" s="78">
        <v>21459.400535156252</v>
      </c>
      <c r="AH114" s="78">
        <v>44275.638781249989</v>
      </c>
      <c r="AI114" s="78">
        <v>10062.511181640619</v>
      </c>
      <c r="AJ114" s="78">
        <v>49.715926025390218</v>
      </c>
      <c r="AK114" s="78">
        <v>2564.2183216216126</v>
      </c>
      <c r="AL114" s="78">
        <v>20384.020503906249</v>
      </c>
      <c r="AM114" s="78">
        <v>19769.817886093751</v>
      </c>
      <c r="AN114" s="78">
        <v>4879.1830566406297</v>
      </c>
      <c r="AO114" s="78">
        <v>36602.970840332047</v>
      </c>
      <c r="AP114" s="78">
        <v>556.10969113757608</v>
      </c>
      <c r="AQ114" s="78">
        <v>40288.226532226588</v>
      </c>
      <c r="AR114" s="78">
        <v>40589.259250015624</v>
      </c>
      <c r="AS114" s="78">
        <v>50830.631848632831</v>
      </c>
      <c r="AT114" s="78">
        <v>11348.511289062506</v>
      </c>
      <c r="AU114" s="78">
        <v>47781.115156250016</v>
      </c>
      <c r="AV114" s="78">
        <v>25174.83397265627</v>
      </c>
      <c r="AW114" s="78">
        <v>3233.7023310546861</v>
      </c>
      <c r="AX114" s="78">
        <v>39986.01024658206</v>
      </c>
      <c r="AY114" s="78">
        <v>39704.233090499991</v>
      </c>
    </row>
    <row r="115" spans="1:51" x14ac:dyDescent="0.25">
      <c r="A115" s="89">
        <v>43590</v>
      </c>
      <c r="B115" s="90">
        <v>18</v>
      </c>
      <c r="C115" s="78">
        <v>29911.73502148435</v>
      </c>
      <c r="D115" s="78">
        <v>33572.046175781237</v>
      </c>
      <c r="E115" s="78">
        <v>17874.822548828113</v>
      </c>
      <c r="F115" s="78">
        <v>56241.656925781252</v>
      </c>
      <c r="G115" s="78">
        <v>21987.636597238554</v>
      </c>
      <c r="H115" s="78">
        <v>4059.9975729296834</v>
      </c>
      <c r="I115" s="78">
        <v>28431.393312011758</v>
      </c>
      <c r="J115" s="78">
        <v>124.4380187988281</v>
      </c>
      <c r="K115" s="78">
        <v>15658.468749999996</v>
      </c>
      <c r="L115" s="78">
        <v>11672.737976996534</v>
      </c>
      <c r="M115" s="78">
        <v>23582.441173999989</v>
      </c>
      <c r="N115" s="78">
        <v>11584.387283203119</v>
      </c>
      <c r="O115" s="78">
        <v>42064.758723257823</v>
      </c>
      <c r="P115" s="78">
        <v>1832.9213716487893</v>
      </c>
      <c r="Q115" s="78">
        <v>29.011553287506107</v>
      </c>
      <c r="R115" s="78">
        <v>5882.8973632812358</v>
      </c>
      <c r="S115" s="78">
        <v>40796.261499999993</v>
      </c>
      <c r="T115" s="78">
        <v>16281.886853515633</v>
      </c>
      <c r="U115" s="78">
        <v>7600.3150244140797</v>
      </c>
      <c r="V115" s="78">
        <v>62223.402706487985</v>
      </c>
      <c r="W115" s="78">
        <v>2810.8354003906243</v>
      </c>
      <c r="X115" s="78">
        <v>13038.458637039794</v>
      </c>
      <c r="Y115" s="78">
        <v>5675.994777343747</v>
      </c>
      <c r="Z115" s="78">
        <v>312.45228917846674</v>
      </c>
      <c r="AA115" s="78">
        <v>27022.638313706939</v>
      </c>
      <c r="AB115" s="78">
        <v>18634.535509765621</v>
      </c>
      <c r="AC115" s="78">
        <v>25564.679091808815</v>
      </c>
      <c r="AD115" s="78">
        <v>37732.654742187508</v>
      </c>
      <c r="AE115" s="78">
        <v>6894.3998983792326</v>
      </c>
      <c r="AF115" s="78">
        <v>21.02775139112903</v>
      </c>
      <c r="AG115" s="78">
        <v>21810.890124999994</v>
      </c>
      <c r="AH115" s="78">
        <v>44954.888316406243</v>
      </c>
      <c r="AI115" s="78">
        <v>9988.2833496093699</v>
      </c>
      <c r="AJ115" s="78">
        <v>50.953147460935895</v>
      </c>
      <c r="AK115" s="78">
        <v>2463.9783442050975</v>
      </c>
      <c r="AL115" s="78">
        <v>20924.095208984396</v>
      </c>
      <c r="AM115" s="78">
        <v>20189.118104765636</v>
      </c>
      <c r="AN115" s="78">
        <v>4919.798999023431</v>
      </c>
      <c r="AO115" s="78">
        <v>36943.564791503952</v>
      </c>
      <c r="AP115" s="78">
        <v>277.9319009545718</v>
      </c>
      <c r="AQ115" s="78">
        <v>40205.422340820332</v>
      </c>
      <c r="AR115" s="78">
        <v>41325.547374851572</v>
      </c>
      <c r="AS115" s="78">
        <v>51497.866048828131</v>
      </c>
      <c r="AT115" s="78">
        <v>11200.000460937503</v>
      </c>
      <c r="AU115" s="78">
        <v>48571.796812500019</v>
      </c>
      <c r="AV115" s="78">
        <v>26017.556179687494</v>
      </c>
      <c r="AW115" s="78">
        <v>3364.4724658203122</v>
      </c>
      <c r="AX115" s="78">
        <v>41430.304746093738</v>
      </c>
      <c r="AY115" s="78">
        <v>40663.533779171899</v>
      </c>
    </row>
    <row r="116" spans="1:51" x14ac:dyDescent="0.25">
      <c r="A116" s="89">
        <v>43590</v>
      </c>
      <c r="B116" s="90">
        <v>19</v>
      </c>
      <c r="C116" s="78">
        <v>36125.037378906243</v>
      </c>
      <c r="D116" s="78">
        <v>39604.181421874979</v>
      </c>
      <c r="E116" s="78">
        <v>22119.871582031268</v>
      </c>
      <c r="F116" s="78">
        <v>66535.985554687548</v>
      </c>
      <c r="G116" s="78">
        <v>29240.291384765656</v>
      </c>
      <c r="H116" s="78">
        <v>4021.6483616953074</v>
      </c>
      <c r="I116" s="78">
        <v>30808.903983398439</v>
      </c>
      <c r="J116" s="78">
        <v>153.99795913696281</v>
      </c>
      <c r="K116" s="78">
        <v>18038.605419921863</v>
      </c>
      <c r="L116" s="78">
        <v>12829.927260199642</v>
      </c>
      <c r="M116" s="78">
        <v>26470.767666484375</v>
      </c>
      <c r="N116" s="78">
        <v>14289.372705078122</v>
      </c>
      <c r="O116" s="78">
        <v>47005.379291859383</v>
      </c>
      <c r="P116" s="78">
        <v>2121.3182036132789</v>
      </c>
      <c r="Q116" s="78">
        <v>28.63480186462402</v>
      </c>
      <c r="R116" s="78">
        <v>7560.6158813476623</v>
      </c>
      <c r="S116" s="78">
        <v>49537.382300000012</v>
      </c>
      <c r="T116" s="78">
        <v>19931.558283203132</v>
      </c>
      <c r="U116" s="78">
        <v>9762.7718750000095</v>
      </c>
      <c r="V116" s="78">
        <v>75913.521347894202</v>
      </c>
      <c r="W116" s="78">
        <v>3636.175915527348</v>
      </c>
      <c r="X116" s="78">
        <v>15412.212297539085</v>
      </c>
      <c r="Y116" s="78">
        <v>7685.1055175781321</v>
      </c>
      <c r="Z116" s="78">
        <v>340.50356165161134</v>
      </c>
      <c r="AA116" s="78">
        <v>32319.079726792799</v>
      </c>
      <c r="AB116" s="78">
        <v>19475.748699218755</v>
      </c>
      <c r="AC116" s="78">
        <v>30670.910099883829</v>
      </c>
      <c r="AD116" s="78">
        <v>46008.827511718737</v>
      </c>
      <c r="AE116" s="78">
        <v>9428.7809306640538</v>
      </c>
      <c r="AF116" s="78">
        <v>21.02775139112903</v>
      </c>
      <c r="AG116" s="78">
        <v>26134.149886718758</v>
      </c>
      <c r="AH116" s="78">
        <v>56139.748035156241</v>
      </c>
      <c r="AI116" s="78">
        <v>12062.862744140619</v>
      </c>
      <c r="AJ116" s="78">
        <v>62.437479492186981</v>
      </c>
      <c r="AK116" s="78">
        <v>2926.2094873046876</v>
      </c>
      <c r="AL116" s="78">
        <v>25270.354482421881</v>
      </c>
      <c r="AM116" s="78">
        <v>25101.015583515651</v>
      </c>
      <c r="AN116" s="78">
        <v>6091.1764648437593</v>
      </c>
      <c r="AO116" s="78">
        <v>43389.736178710984</v>
      </c>
      <c r="AP116" s="78">
        <v>315.12109399414089</v>
      </c>
      <c r="AQ116" s="78">
        <v>43482.944191406204</v>
      </c>
      <c r="AR116" s="78">
        <v>48732.481827703166</v>
      </c>
      <c r="AS116" s="78">
        <v>61703.6245527344</v>
      </c>
      <c r="AT116" s="78">
        <v>13280.048003906262</v>
      </c>
      <c r="AU116" s="78">
        <v>57231.300634765634</v>
      </c>
      <c r="AV116" s="78">
        <v>32815.852675781287</v>
      </c>
      <c r="AW116" s="78">
        <v>4301.8213710937525</v>
      </c>
      <c r="AX116" s="78">
        <v>52150.852780761743</v>
      </c>
      <c r="AY116" s="78">
        <v>44600.302848062543</v>
      </c>
    </row>
    <row r="117" spans="1:51" x14ac:dyDescent="0.25">
      <c r="A117" s="89">
        <v>43590</v>
      </c>
      <c r="B117" s="90">
        <v>20</v>
      </c>
      <c r="C117" s="78">
        <v>38524.437156249965</v>
      </c>
      <c r="D117" s="78">
        <v>42094.916031249988</v>
      </c>
      <c r="E117" s="78">
        <v>23980.308095703127</v>
      </c>
      <c r="F117" s="78">
        <v>70434.784097656273</v>
      </c>
      <c r="G117" s="78">
        <v>32600.470886718798</v>
      </c>
      <c r="H117" s="78">
        <v>4141.333256257818</v>
      </c>
      <c r="I117" s="78">
        <v>31850.729075683579</v>
      </c>
      <c r="J117" s="78">
        <v>163.69021606445313</v>
      </c>
      <c r="K117" s="78">
        <v>19289.03227539064</v>
      </c>
      <c r="L117" s="78">
        <v>13277.258863715299</v>
      </c>
      <c r="M117" s="78">
        <v>28021.880899625012</v>
      </c>
      <c r="N117" s="78">
        <v>15594.582476562497</v>
      </c>
      <c r="O117" s="78">
        <v>48861.031087273463</v>
      </c>
      <c r="P117" s="78">
        <v>2287.2502929687503</v>
      </c>
      <c r="Q117" s="78">
        <v>28.749537467956539</v>
      </c>
      <c r="R117" s="78">
        <v>8441.1669921875055</v>
      </c>
      <c r="S117" s="78">
        <v>53314.550799999997</v>
      </c>
      <c r="T117" s="78">
        <v>20827.191578125014</v>
      </c>
      <c r="U117" s="78">
        <v>10359.911921875009</v>
      </c>
      <c r="V117" s="78">
        <v>82467.943211175589</v>
      </c>
      <c r="W117" s="78">
        <v>3869.2181396484393</v>
      </c>
      <c r="X117" s="78">
        <v>16703.454391972653</v>
      </c>
      <c r="Y117" s="78">
        <v>8553.3220605468705</v>
      </c>
      <c r="Z117" s="78">
        <v>333.6574281982422</v>
      </c>
      <c r="AA117" s="78">
        <v>34325.868162339699</v>
      </c>
      <c r="AB117" s="78">
        <v>19923.822869140626</v>
      </c>
      <c r="AC117" s="78">
        <v>32757.911569391228</v>
      </c>
      <c r="AD117" s="78">
        <v>49766.163027343784</v>
      </c>
      <c r="AE117" s="78">
        <v>10223.317152343745</v>
      </c>
      <c r="AF117" s="78">
        <v>21.02775139112903</v>
      </c>
      <c r="AG117" s="78">
        <v>27933.659816406253</v>
      </c>
      <c r="AH117" s="78">
        <v>61055.162542968734</v>
      </c>
      <c r="AI117" s="78">
        <v>12802.294531249989</v>
      </c>
      <c r="AJ117" s="78">
        <v>65.107258300780927</v>
      </c>
      <c r="AK117" s="78">
        <v>3172.1235156250009</v>
      </c>
      <c r="AL117" s="78">
        <v>27356.676458984351</v>
      </c>
      <c r="AM117" s="78">
        <v>27115.344373046861</v>
      </c>
      <c r="AN117" s="78">
        <v>6693.6710937499993</v>
      </c>
      <c r="AO117" s="78">
        <v>46306.55207617188</v>
      </c>
      <c r="AP117" s="78">
        <v>343.19476831054703</v>
      </c>
      <c r="AQ117" s="78">
        <v>44641.535903320284</v>
      </c>
      <c r="AR117" s="78">
        <v>51499.611679124988</v>
      </c>
      <c r="AS117" s="78">
        <v>66918.738671874977</v>
      </c>
      <c r="AT117" s="78">
        <v>13937.099234375015</v>
      </c>
      <c r="AU117" s="78">
        <v>61102.038359375001</v>
      </c>
      <c r="AV117" s="78">
        <v>36026.287007812491</v>
      </c>
      <c r="AW117" s="78">
        <v>4795.8319326171804</v>
      </c>
      <c r="AX117" s="78">
        <v>56648.346052246088</v>
      </c>
      <c r="AY117" s="78">
        <v>46172.973124375036</v>
      </c>
    </row>
    <row r="118" spans="1:51" x14ac:dyDescent="0.25">
      <c r="A118" s="89">
        <v>43590</v>
      </c>
      <c r="B118" s="90">
        <v>21</v>
      </c>
      <c r="C118" s="78">
        <v>39255.438480468692</v>
      </c>
      <c r="D118" s="78">
        <v>42669.829324218706</v>
      </c>
      <c r="E118" s="78">
        <v>24449.179765625006</v>
      </c>
      <c r="F118" s="78">
        <v>71613.440941406254</v>
      </c>
      <c r="G118" s="78">
        <v>31839.925103515627</v>
      </c>
      <c r="H118" s="78">
        <v>4161.3483179765635</v>
      </c>
      <c r="I118" s="78">
        <v>31615.656782714857</v>
      </c>
      <c r="J118" s="78">
        <v>149.60312271118158</v>
      </c>
      <c r="K118" s="78">
        <v>19588.328662109383</v>
      </c>
      <c r="L118" s="78">
        <v>12950.736726019946</v>
      </c>
      <c r="M118" s="78">
        <v>28437.761376828119</v>
      </c>
      <c r="N118" s="78">
        <v>15389.191269531246</v>
      </c>
      <c r="O118" s="78">
        <v>48926.579284679676</v>
      </c>
      <c r="P118" s="78">
        <v>2315.2489169921996</v>
      </c>
      <c r="Q118" s="78">
        <v>29.064755916595448</v>
      </c>
      <c r="R118" s="78">
        <v>8575.4786254882893</v>
      </c>
      <c r="S118" s="78">
        <v>53952.404699999977</v>
      </c>
      <c r="T118" s="78">
        <v>20842.679921875002</v>
      </c>
      <c r="U118" s="78">
        <v>10348.515328125011</v>
      </c>
      <c r="V118" s="78">
        <v>83782.52551976929</v>
      </c>
      <c r="W118" s="78">
        <v>3683.2088500976565</v>
      </c>
      <c r="X118" s="78">
        <v>17051.032381363293</v>
      </c>
      <c r="Y118" s="78">
        <v>8946.9461210937516</v>
      </c>
      <c r="Z118" s="78">
        <v>344.40072467651373</v>
      </c>
      <c r="AA118" s="78">
        <v>34183.340648667901</v>
      </c>
      <c r="AB118" s="78">
        <v>20055.250869140629</v>
      </c>
      <c r="AC118" s="78">
        <v>32843.187907235995</v>
      </c>
      <c r="AD118" s="78">
        <v>50391.50625390622</v>
      </c>
      <c r="AE118" s="78">
        <v>10182.634388671871</v>
      </c>
      <c r="AF118" s="78">
        <v>21.02775139112903</v>
      </c>
      <c r="AG118" s="78">
        <v>28428.104902343759</v>
      </c>
      <c r="AH118" s="78">
        <v>61895.3253789062</v>
      </c>
      <c r="AI118" s="78">
        <v>12811.948828125001</v>
      </c>
      <c r="AJ118" s="78">
        <v>61.907687988282163</v>
      </c>
      <c r="AK118" s="78">
        <v>3129.2446630859376</v>
      </c>
      <c r="AL118" s="78">
        <v>27652.330244140641</v>
      </c>
      <c r="AM118" s="78">
        <v>27335.832985234389</v>
      </c>
      <c r="AN118" s="78">
        <v>6827.2343261718688</v>
      </c>
      <c r="AO118" s="78">
        <v>46798.934746582054</v>
      </c>
      <c r="AP118" s="78">
        <v>327.44681909179701</v>
      </c>
      <c r="AQ118" s="78">
        <v>44354.197634765616</v>
      </c>
      <c r="AR118" s="78">
        <v>51918.258799679701</v>
      </c>
      <c r="AS118" s="78">
        <v>67674.667343750029</v>
      </c>
      <c r="AT118" s="78">
        <v>14164.110283203123</v>
      </c>
      <c r="AU118" s="78">
        <v>61743.28967968747</v>
      </c>
      <c r="AV118" s="78">
        <v>36450.107980468783</v>
      </c>
      <c r="AW118" s="78">
        <v>4802.2566769363502</v>
      </c>
      <c r="AX118" s="78">
        <v>57502.670805664071</v>
      </c>
      <c r="AY118" s="78">
        <v>46532.539326500002</v>
      </c>
    </row>
    <row r="119" spans="1:51" x14ac:dyDescent="0.25">
      <c r="A119" s="89">
        <v>43590</v>
      </c>
      <c r="B119" s="90">
        <v>22</v>
      </c>
      <c r="C119" s="78">
        <v>37595.841335937497</v>
      </c>
      <c r="D119" s="78">
        <v>41932.832257812464</v>
      </c>
      <c r="E119" s="78">
        <v>23377.957031250004</v>
      </c>
      <c r="F119" s="78">
        <v>67530.921933593811</v>
      </c>
      <c r="G119" s="78">
        <v>30268.399669921851</v>
      </c>
      <c r="H119" s="78">
        <v>3781.9940630781302</v>
      </c>
      <c r="I119" s="78">
        <v>29820.761562011747</v>
      </c>
      <c r="J119" s="78">
        <v>135.76902008056641</v>
      </c>
      <c r="K119" s="78">
        <v>19107.725439453148</v>
      </c>
      <c r="L119" s="78">
        <v>12904.242626410602</v>
      </c>
      <c r="M119" s="78">
        <v>28742.436909812481</v>
      </c>
      <c r="N119" s="78">
        <v>14429.55929296875</v>
      </c>
      <c r="O119" s="78">
        <v>46707.95890388282</v>
      </c>
      <c r="P119" s="78">
        <v>2213.603286132809</v>
      </c>
      <c r="Q119" s="78">
        <v>29.026479244232178</v>
      </c>
      <c r="R119" s="78">
        <v>8347.0987548828089</v>
      </c>
      <c r="S119" s="78">
        <v>53223.937100000017</v>
      </c>
      <c r="T119" s="78">
        <v>19428.15449023437</v>
      </c>
      <c r="U119" s="78">
        <v>10119.578203124991</v>
      </c>
      <c r="V119" s="78">
        <v>80583.763570550494</v>
      </c>
      <c r="W119" s="78">
        <v>3687.7218261718799</v>
      </c>
      <c r="X119" s="78">
        <v>17360.447236683616</v>
      </c>
      <c r="Y119" s="78">
        <v>8689.941689453135</v>
      </c>
      <c r="Z119" s="78">
        <v>334.84324010620105</v>
      </c>
      <c r="AA119" s="78">
        <v>32921.640383042897</v>
      </c>
      <c r="AB119" s="78">
        <v>18913.854417968738</v>
      </c>
      <c r="AC119" s="78">
        <v>31332.545696537534</v>
      </c>
      <c r="AD119" s="78">
        <v>49222.772722656264</v>
      </c>
      <c r="AE119" s="78">
        <v>10339.475409179673</v>
      </c>
      <c r="AF119" s="78">
        <v>21.02775139112903</v>
      </c>
      <c r="AG119" s="78">
        <v>27777.517773437503</v>
      </c>
      <c r="AH119" s="78">
        <v>61117.024992187493</v>
      </c>
      <c r="AI119" s="78">
        <v>12203.085937499998</v>
      </c>
      <c r="AJ119" s="78">
        <v>59.276180664062935</v>
      </c>
      <c r="AK119" s="78">
        <v>3131.0598046875002</v>
      </c>
      <c r="AL119" s="78">
        <v>27193.769312500011</v>
      </c>
      <c r="AM119" s="78">
        <v>26490.349277343776</v>
      </c>
      <c r="AN119" s="78">
        <v>6489.2482421874893</v>
      </c>
      <c r="AO119" s="78">
        <v>46176.375913085903</v>
      </c>
      <c r="AP119" s="78">
        <v>317.98982604980392</v>
      </c>
      <c r="AQ119" s="78">
        <v>43136.655932617163</v>
      </c>
      <c r="AR119" s="78">
        <v>51067.191704703087</v>
      </c>
      <c r="AS119" s="78">
        <v>65922.443228515636</v>
      </c>
      <c r="AT119" s="78">
        <v>14015.298322265604</v>
      </c>
      <c r="AU119" s="78">
        <v>59242.941265624977</v>
      </c>
      <c r="AV119" s="78">
        <v>35791.79975000002</v>
      </c>
      <c r="AW119" s="78">
        <v>4767.2889062446538</v>
      </c>
      <c r="AX119" s="78">
        <v>56638.327868652348</v>
      </c>
      <c r="AY119" s="78">
        <v>45355.011693890658</v>
      </c>
    </row>
    <row r="120" spans="1:51" x14ac:dyDescent="0.25">
      <c r="A120" s="89">
        <v>43590</v>
      </c>
      <c r="B120" s="90">
        <v>23</v>
      </c>
      <c r="C120" s="78">
        <v>34191.975003906256</v>
      </c>
      <c r="D120" s="78">
        <v>38721.485519531263</v>
      </c>
      <c r="E120" s="78">
        <v>21159.853222656235</v>
      </c>
      <c r="F120" s="78">
        <v>61621.898894531223</v>
      </c>
      <c r="G120" s="78">
        <v>26818.881267578126</v>
      </c>
      <c r="H120" s="78">
        <v>3336.9637902656227</v>
      </c>
      <c r="I120" s="78">
        <v>27667.444169433595</v>
      </c>
      <c r="J120" s="78">
        <v>126.47160148620611</v>
      </c>
      <c r="K120" s="78">
        <v>17806.620410156265</v>
      </c>
      <c r="L120" s="78">
        <v>12443.945059027763</v>
      </c>
      <c r="M120" s="78">
        <v>27534.445825656276</v>
      </c>
      <c r="N120" s="78">
        <v>12955.845693359359</v>
      </c>
      <c r="O120" s="78">
        <v>43758.046682296896</v>
      </c>
      <c r="P120" s="78">
        <v>2049.9731621093892</v>
      </c>
      <c r="Q120" s="78">
        <v>28.893675804138191</v>
      </c>
      <c r="R120" s="78">
        <v>7602.2638793945262</v>
      </c>
      <c r="S120" s="78">
        <v>49391.734100000001</v>
      </c>
      <c r="T120" s="78">
        <v>17181.793581054677</v>
      </c>
      <c r="U120" s="78">
        <v>9006.8467460937391</v>
      </c>
      <c r="V120" s="78">
        <v>73634.986812738032</v>
      </c>
      <c r="W120" s="78">
        <v>3412.6611938476567</v>
      </c>
      <c r="X120" s="78">
        <v>16893.30926281249</v>
      </c>
      <c r="Y120" s="78">
        <v>7607.9999179687402</v>
      </c>
      <c r="Z120" s="78">
        <v>330.24301921997085</v>
      </c>
      <c r="AA120" s="78">
        <v>30480.911232652212</v>
      </c>
      <c r="AB120" s="78">
        <v>18107.516970703109</v>
      </c>
      <c r="AC120" s="78">
        <v>28933.272704123967</v>
      </c>
      <c r="AD120" s="78">
        <v>45335.273281250003</v>
      </c>
      <c r="AE120" s="78">
        <v>10051.095526367219</v>
      </c>
      <c r="AF120" s="78">
        <v>21.02775139112903</v>
      </c>
      <c r="AG120" s="78">
        <v>25714.475140625</v>
      </c>
      <c r="AH120" s="78">
        <v>56513.717023437479</v>
      </c>
      <c r="AI120" s="78">
        <v>10749.65322265625</v>
      </c>
      <c r="AJ120" s="78">
        <v>57.185072998046905</v>
      </c>
      <c r="AK120" s="78">
        <v>2930.7995727539064</v>
      </c>
      <c r="AL120" s="78">
        <v>24946.83117968751</v>
      </c>
      <c r="AM120" s="78">
        <v>24330.491711953135</v>
      </c>
      <c r="AN120" s="78">
        <v>5793.941552734379</v>
      </c>
      <c r="AO120" s="78">
        <v>43084.665250488266</v>
      </c>
      <c r="AP120" s="78">
        <v>267.03082690429699</v>
      </c>
      <c r="AQ120" s="78">
        <v>41154.690571289037</v>
      </c>
      <c r="AR120" s="78">
        <v>48293.728413757817</v>
      </c>
      <c r="AS120" s="78">
        <v>60953.857812500006</v>
      </c>
      <c r="AT120" s="78">
        <v>13274.012707031237</v>
      </c>
      <c r="AU120" s="78">
        <v>55366.46243554687</v>
      </c>
      <c r="AV120" s="78">
        <v>32578.918347656218</v>
      </c>
      <c r="AW120" s="78">
        <v>4423.8581814430217</v>
      </c>
      <c r="AX120" s="78">
        <v>51960.024667968763</v>
      </c>
      <c r="AY120" s="78">
        <v>43237.789704671806</v>
      </c>
    </row>
    <row r="121" spans="1:51" x14ac:dyDescent="0.25">
      <c r="A121" s="89">
        <v>43590</v>
      </c>
      <c r="B121" s="90">
        <v>24</v>
      </c>
      <c r="C121" s="78">
        <v>30191.305013671863</v>
      </c>
      <c r="D121" s="78">
        <v>34231.665658203128</v>
      </c>
      <c r="E121" s="78">
        <v>18214.117011718718</v>
      </c>
      <c r="F121" s="78">
        <v>53460.47826562501</v>
      </c>
      <c r="G121" s="78">
        <v>23198.354595703106</v>
      </c>
      <c r="H121" s="78">
        <v>3357.4931715234407</v>
      </c>
      <c r="I121" s="78">
        <v>25505.016481445302</v>
      </c>
      <c r="J121" s="78">
        <v>108.1503791809081</v>
      </c>
      <c r="K121" s="78">
        <v>15884.989233398446</v>
      </c>
      <c r="L121" s="78">
        <v>11772.908180121534</v>
      </c>
      <c r="M121" s="78">
        <v>26115.539862296879</v>
      </c>
      <c r="N121" s="78">
        <v>11582.558345703121</v>
      </c>
      <c r="O121" s="78">
        <v>39391.45449754686</v>
      </c>
      <c r="P121" s="78">
        <v>1858.6609306640589</v>
      </c>
      <c r="Q121" s="78">
        <v>28.467319488525391</v>
      </c>
      <c r="R121" s="78">
        <v>6472.3709838867226</v>
      </c>
      <c r="S121" s="78">
        <v>43610.550999999992</v>
      </c>
      <c r="T121" s="78">
        <v>14795.15398046876</v>
      </c>
      <c r="U121" s="78">
        <v>7648.7621269531301</v>
      </c>
      <c r="V121" s="78">
        <v>63159.291383050528</v>
      </c>
      <c r="W121" s="78">
        <v>3083.2906494140616</v>
      </c>
      <c r="X121" s="78">
        <v>14682.992110523446</v>
      </c>
      <c r="Y121" s="78">
        <v>7838.2248945312604</v>
      </c>
      <c r="Z121" s="78">
        <v>344.85960458374012</v>
      </c>
      <c r="AA121" s="78">
        <v>27248.259006089702</v>
      </c>
      <c r="AB121" s="78">
        <v>17110.077658203139</v>
      </c>
      <c r="AC121" s="78">
        <v>24952.765829979915</v>
      </c>
      <c r="AD121" s="78">
        <v>39237.622238281234</v>
      </c>
      <c r="AE121" s="78">
        <v>9213.8075205078112</v>
      </c>
      <c r="AF121" s="78">
        <v>21.02775139112903</v>
      </c>
      <c r="AG121" s="78">
        <v>22494.065933593749</v>
      </c>
      <c r="AH121" s="78">
        <v>48122.906738281265</v>
      </c>
      <c r="AI121" s="78">
        <v>9869.7717285156214</v>
      </c>
      <c r="AJ121" s="78">
        <v>53.093501220703189</v>
      </c>
      <c r="AK121" s="78">
        <v>2737.0447021484379</v>
      </c>
      <c r="AL121" s="78">
        <v>21148.629509765626</v>
      </c>
      <c r="AM121" s="78">
        <v>20580.688425546879</v>
      </c>
      <c r="AN121" s="78">
        <v>4757.8259277343805</v>
      </c>
      <c r="AO121" s="78">
        <v>38559.682686035143</v>
      </c>
      <c r="AP121" s="78">
        <v>193.50281079101597</v>
      </c>
      <c r="AQ121" s="78">
        <v>38088.224993164062</v>
      </c>
      <c r="AR121" s="78">
        <v>42943.766901695293</v>
      </c>
      <c r="AS121" s="78">
        <v>52942.365789062504</v>
      </c>
      <c r="AT121" s="78">
        <v>12783.562451171889</v>
      </c>
      <c r="AU121" s="78">
        <v>49215.885035156243</v>
      </c>
      <c r="AV121" s="78">
        <v>28467.640078124979</v>
      </c>
      <c r="AW121" s="78">
        <v>4806.4309939559998</v>
      </c>
      <c r="AX121" s="78">
        <v>44582.115363769532</v>
      </c>
      <c r="AY121" s="78">
        <v>39845.107982015594</v>
      </c>
    </row>
    <row r="122" spans="1:51" x14ac:dyDescent="0.25">
      <c r="A122" s="89">
        <v>43591</v>
      </c>
      <c r="B122" s="90">
        <v>1</v>
      </c>
      <c r="C122" s="78">
        <v>26884.649822265594</v>
      </c>
      <c r="D122" s="78">
        <v>29350.988980468745</v>
      </c>
      <c r="E122" s="78">
        <v>15238.20875976563</v>
      </c>
      <c r="F122" s="78">
        <v>46091.907443359334</v>
      </c>
      <c r="G122" s="78">
        <v>18807.801064453139</v>
      </c>
      <c r="H122" s="78">
        <v>3931.4263166562623</v>
      </c>
      <c r="I122" s="78">
        <v>22859.381267089811</v>
      </c>
      <c r="J122" s="78">
        <v>98.776153564453097</v>
      </c>
      <c r="K122" s="78">
        <v>13633.799902343726</v>
      </c>
      <c r="L122" s="78">
        <v>11794.837869574641</v>
      </c>
      <c r="M122" s="78">
        <v>23927.377294312511</v>
      </c>
      <c r="N122" s="78">
        <v>10557.028699218763</v>
      </c>
      <c r="O122" s="78">
        <v>34110.911536531275</v>
      </c>
      <c r="P122" s="78">
        <v>2220.1665820312592</v>
      </c>
      <c r="Q122" s="78">
        <v>28.272462368011468</v>
      </c>
      <c r="R122" s="78">
        <v>5284.2668334960936</v>
      </c>
      <c r="S122" s="78">
        <v>37040.787799999976</v>
      </c>
      <c r="T122" s="78">
        <v>13166.07546972658</v>
      </c>
      <c r="U122" s="78">
        <v>6770.4249277343806</v>
      </c>
      <c r="V122" s="78">
        <v>52338.058648675527</v>
      </c>
      <c r="W122" s="78">
        <v>2903.9164184570309</v>
      </c>
      <c r="X122" s="78">
        <v>13218.228411585967</v>
      </c>
      <c r="Y122" s="78">
        <v>7746.6719179687379</v>
      </c>
      <c r="Z122" s="78">
        <v>346.85404364013675</v>
      </c>
      <c r="AA122" s="78">
        <v>23295.246544175658</v>
      </c>
      <c r="AB122" s="78">
        <v>15689.596257812509</v>
      </c>
      <c r="AC122" s="78">
        <v>21311.895615624289</v>
      </c>
      <c r="AD122" s="78">
        <v>32390.120937499985</v>
      </c>
      <c r="AE122" s="78">
        <v>7219.4483115234425</v>
      </c>
      <c r="AF122" s="78">
        <v>21.02775139112903</v>
      </c>
      <c r="AG122" s="78">
        <v>18887.363582031252</v>
      </c>
      <c r="AH122" s="78">
        <v>39675.799011718736</v>
      </c>
      <c r="AI122" s="78">
        <v>8713.1330078124993</v>
      </c>
      <c r="AJ122" s="78">
        <v>60.108131347656297</v>
      </c>
      <c r="AK122" s="78">
        <v>2926.1317968750009</v>
      </c>
      <c r="AL122" s="78">
        <v>17259.667762695317</v>
      </c>
      <c r="AM122" s="78">
        <v>17749.828581249996</v>
      </c>
      <c r="AN122" s="78">
        <v>3691.5954589843805</v>
      </c>
      <c r="AO122" s="78">
        <v>32740.265008789047</v>
      </c>
      <c r="AP122" s="78">
        <v>160.03326440429697</v>
      </c>
      <c r="AQ122" s="78">
        <v>34539.477916015574</v>
      </c>
      <c r="AR122" s="78">
        <v>36811.51858402339</v>
      </c>
      <c r="AS122" s="78">
        <v>44262.537959960966</v>
      </c>
      <c r="AT122" s="78">
        <v>11941.56180664065</v>
      </c>
      <c r="AU122" s="78">
        <v>42424.678261718771</v>
      </c>
      <c r="AV122" s="78">
        <v>23827.419982421863</v>
      </c>
      <c r="AW122" s="78">
        <v>4980.275764679327</v>
      </c>
      <c r="AX122" s="78">
        <v>36303.903276367178</v>
      </c>
      <c r="AY122" s="78">
        <v>36325.407336078126</v>
      </c>
    </row>
    <row r="123" spans="1:51" x14ac:dyDescent="0.25">
      <c r="A123" s="89">
        <v>43591</v>
      </c>
      <c r="B123" s="90">
        <v>2</v>
      </c>
      <c r="C123" s="78">
        <v>24593.194429687479</v>
      </c>
      <c r="D123" s="78">
        <v>25468.733974609368</v>
      </c>
      <c r="E123" s="78">
        <v>13200.123032226549</v>
      </c>
      <c r="F123" s="78">
        <v>40829.910843749982</v>
      </c>
      <c r="G123" s="78">
        <v>15964.837382812484</v>
      </c>
      <c r="H123" s="78">
        <v>4872.5199584062493</v>
      </c>
      <c r="I123" s="78">
        <v>20694.471401367216</v>
      </c>
      <c r="J123" s="78">
        <v>89.824485778808594</v>
      </c>
      <c r="K123" s="78">
        <v>11856.425659179677</v>
      </c>
      <c r="L123" s="78">
        <v>11464.918789496516</v>
      </c>
      <c r="M123" s="78">
        <v>22969.94615690627</v>
      </c>
      <c r="N123" s="78">
        <v>9558.8272304687489</v>
      </c>
      <c r="O123" s="78">
        <v>30091.291678960959</v>
      </c>
      <c r="P123" s="78">
        <v>2346.5439736328108</v>
      </c>
      <c r="Q123" s="78">
        <v>27.968482494354241</v>
      </c>
      <c r="R123" s="78">
        <v>4339.9622802734375</v>
      </c>
      <c r="S123" s="78">
        <v>30907.192299999984</v>
      </c>
      <c r="T123" s="78">
        <v>12068.149406249993</v>
      </c>
      <c r="U123" s="78">
        <v>6195.3738339843694</v>
      </c>
      <c r="V123" s="78">
        <v>44444.556560784898</v>
      </c>
      <c r="W123" s="78">
        <v>2756.4213378906256</v>
      </c>
      <c r="X123" s="78">
        <v>12907.61810340623</v>
      </c>
      <c r="Y123" s="78">
        <v>6617.5302519531115</v>
      </c>
      <c r="Z123" s="78">
        <v>319.23292700195304</v>
      </c>
      <c r="AA123" s="78">
        <v>20091.864728745986</v>
      </c>
      <c r="AB123" s="78">
        <v>14582.113894531245</v>
      </c>
      <c r="AC123" s="78">
        <v>19346.228307302328</v>
      </c>
      <c r="AD123" s="78">
        <v>27476.167150390618</v>
      </c>
      <c r="AE123" s="78">
        <v>5700.3217597656576</v>
      </c>
      <c r="AF123" s="78">
        <v>21.02775139112903</v>
      </c>
      <c r="AG123" s="78">
        <v>16072.218957031251</v>
      </c>
      <c r="AH123" s="78">
        <v>32775.681179687504</v>
      </c>
      <c r="AI123" s="78">
        <v>7766.04833984375</v>
      </c>
      <c r="AJ123" s="78">
        <v>58.410546875000136</v>
      </c>
      <c r="AK123" s="78">
        <v>2820.3711450195319</v>
      </c>
      <c r="AL123" s="78">
        <v>13890.963031249998</v>
      </c>
      <c r="AM123" s="78">
        <v>15168.999492890618</v>
      </c>
      <c r="AN123" s="78">
        <v>2881.2937500000007</v>
      </c>
      <c r="AO123" s="78">
        <v>28145.326731933597</v>
      </c>
      <c r="AP123" s="78">
        <v>134.70444079589799</v>
      </c>
      <c r="AQ123" s="78">
        <v>31789.137970703068</v>
      </c>
      <c r="AR123" s="78">
        <v>31871.629267039018</v>
      </c>
      <c r="AS123" s="78">
        <v>36836.62312500002</v>
      </c>
      <c r="AT123" s="78">
        <v>11248.863539062495</v>
      </c>
      <c r="AU123" s="78">
        <v>37039.760728515619</v>
      </c>
      <c r="AV123" s="78">
        <v>19733.021814453125</v>
      </c>
      <c r="AW123" s="78">
        <v>4527.2963505859343</v>
      </c>
      <c r="AX123" s="78">
        <v>29852.465830078119</v>
      </c>
      <c r="AY123" s="78">
        <v>33854.490102125012</v>
      </c>
    </row>
    <row r="124" spans="1:51" x14ac:dyDescent="0.25">
      <c r="A124" s="89">
        <v>43591</v>
      </c>
      <c r="B124" s="90">
        <v>3</v>
      </c>
      <c r="C124" s="78">
        <v>23609.719867187487</v>
      </c>
      <c r="D124" s="78">
        <v>23263.914773437496</v>
      </c>
      <c r="E124" s="78">
        <v>12098.456660156246</v>
      </c>
      <c r="F124" s="78">
        <v>38340.75562109374</v>
      </c>
      <c r="G124" s="78">
        <v>15186.395669921887</v>
      </c>
      <c r="H124" s="78">
        <v>5171.3588730781166</v>
      </c>
      <c r="I124" s="78">
        <v>19470.132728027325</v>
      </c>
      <c r="J124" s="78">
        <v>77.986230850219798</v>
      </c>
      <c r="K124" s="78">
        <v>10836.475390624999</v>
      </c>
      <c r="L124" s="78">
        <v>11160.486486762145</v>
      </c>
      <c r="M124" s="78">
        <v>22345.972662968754</v>
      </c>
      <c r="N124" s="78">
        <v>8829.0567929687568</v>
      </c>
      <c r="O124" s="78">
        <v>28101.199762492193</v>
      </c>
      <c r="P124" s="78">
        <v>1749.5250742187491</v>
      </c>
      <c r="Q124" s="78">
        <v>27.890335559844971</v>
      </c>
      <c r="R124" s="78">
        <v>3907.8057373046881</v>
      </c>
      <c r="S124" s="78">
        <v>27585.334999999992</v>
      </c>
      <c r="T124" s="78">
        <v>11584.882473632802</v>
      </c>
      <c r="U124" s="78">
        <v>5893.7745537109395</v>
      </c>
      <c r="V124" s="78">
        <v>40217.464474847351</v>
      </c>
      <c r="W124" s="78">
        <v>2662.9692871093744</v>
      </c>
      <c r="X124" s="78">
        <v>12411.609951593762</v>
      </c>
      <c r="Y124" s="78">
        <v>6392.623039062496</v>
      </c>
      <c r="Z124" s="78">
        <v>334.08517614746091</v>
      </c>
      <c r="AA124" s="78">
        <v>18382.173866441281</v>
      </c>
      <c r="AB124" s="78">
        <v>13972.559847656252</v>
      </c>
      <c r="AC124" s="78">
        <v>18390.824727531268</v>
      </c>
      <c r="AD124" s="78">
        <v>24910.399050781263</v>
      </c>
      <c r="AE124" s="78">
        <v>5174.4232656249924</v>
      </c>
      <c r="AF124" s="78">
        <v>21.02775139112903</v>
      </c>
      <c r="AG124" s="78">
        <v>14399.565490234379</v>
      </c>
      <c r="AH124" s="78">
        <v>29101.910974609345</v>
      </c>
      <c r="AI124" s="78">
        <v>7254.1807861328098</v>
      </c>
      <c r="AJ124" s="78">
        <v>53.160408203124888</v>
      </c>
      <c r="AK124" s="78">
        <v>2701.9515625000008</v>
      </c>
      <c r="AL124" s="78">
        <v>12117.697353515618</v>
      </c>
      <c r="AM124" s="78">
        <v>13320.245469062485</v>
      </c>
      <c r="AN124" s="78">
        <v>2486.2499755859403</v>
      </c>
      <c r="AO124" s="78">
        <v>25919.609057128924</v>
      </c>
      <c r="AP124" s="78">
        <v>125.87238098144509</v>
      </c>
      <c r="AQ124" s="78">
        <v>30291.264068359389</v>
      </c>
      <c r="AR124" s="78">
        <v>28864.848375156278</v>
      </c>
      <c r="AS124" s="78">
        <v>32801.683786132831</v>
      </c>
      <c r="AT124" s="78">
        <v>10829.857392578151</v>
      </c>
      <c r="AU124" s="78">
        <v>34308.014787109387</v>
      </c>
      <c r="AV124" s="78">
        <v>17308.662679687521</v>
      </c>
      <c r="AW124" s="78">
        <v>3262.5694291992208</v>
      </c>
      <c r="AX124" s="78">
        <v>26300.007268066402</v>
      </c>
      <c r="AY124" s="78">
        <v>32654.980861390704</v>
      </c>
    </row>
    <row r="125" spans="1:51" x14ac:dyDescent="0.25">
      <c r="A125" s="89">
        <v>43591</v>
      </c>
      <c r="B125" s="90">
        <v>4</v>
      </c>
      <c r="C125" s="78">
        <v>22910.43284960938</v>
      </c>
      <c r="D125" s="78">
        <v>22398.656408203147</v>
      </c>
      <c r="E125" s="78">
        <v>11697.132607421861</v>
      </c>
      <c r="F125" s="78">
        <v>37092.058380859366</v>
      </c>
      <c r="G125" s="78">
        <v>15063.173521484376</v>
      </c>
      <c r="H125" s="78">
        <v>5196.4697441562512</v>
      </c>
      <c r="I125" s="78">
        <v>18919.385211425779</v>
      </c>
      <c r="J125" s="78">
        <v>76.794406890869197</v>
      </c>
      <c r="K125" s="78">
        <v>10265.358544921872</v>
      </c>
      <c r="L125" s="78">
        <v>10928.79699945746</v>
      </c>
      <c r="M125" s="78">
        <v>21939.599316828117</v>
      </c>
      <c r="N125" s="78">
        <v>9008.423857421878</v>
      </c>
      <c r="O125" s="78">
        <v>27199.206373734392</v>
      </c>
      <c r="P125" s="78">
        <v>1662.4744013671902</v>
      </c>
      <c r="Q125" s="78">
        <v>27.864550113677979</v>
      </c>
      <c r="R125" s="78">
        <v>3707.8750122070314</v>
      </c>
      <c r="S125" s="78">
        <v>25797.153399999992</v>
      </c>
      <c r="T125" s="78">
        <v>11376.621895507811</v>
      </c>
      <c r="U125" s="78">
        <v>5688.3402392578109</v>
      </c>
      <c r="V125" s="78">
        <v>38495.614730706788</v>
      </c>
      <c r="W125" s="78">
        <v>2620.9738647460931</v>
      </c>
      <c r="X125" s="78">
        <v>12221.98738034374</v>
      </c>
      <c r="Y125" s="78">
        <v>6497.7940820312651</v>
      </c>
      <c r="Z125" s="78">
        <v>358.04868035278309</v>
      </c>
      <c r="AA125" s="78">
        <v>17944.333528550662</v>
      </c>
      <c r="AB125" s="78">
        <v>13861.802920898454</v>
      </c>
      <c r="AC125" s="78">
        <v>17841.122246785199</v>
      </c>
      <c r="AD125" s="78">
        <v>23872.735734375015</v>
      </c>
      <c r="AE125" s="78">
        <v>4953.509167968743</v>
      </c>
      <c r="AF125" s="78">
        <v>21.02775139112903</v>
      </c>
      <c r="AG125" s="78">
        <v>13772.987351562502</v>
      </c>
      <c r="AH125" s="78">
        <v>27376.537664062493</v>
      </c>
      <c r="AI125" s="78">
        <v>7045.9763183593795</v>
      </c>
      <c r="AJ125" s="78">
        <v>58.237046386719356</v>
      </c>
      <c r="AK125" s="78">
        <v>2684.4459985351564</v>
      </c>
      <c r="AL125" s="78">
        <v>11280.277366210928</v>
      </c>
      <c r="AM125" s="78">
        <v>13258.398627460954</v>
      </c>
      <c r="AN125" s="78">
        <v>2307.3414550781199</v>
      </c>
      <c r="AO125" s="78">
        <v>24800.872105468738</v>
      </c>
      <c r="AP125" s="78">
        <v>129.98504516601506</v>
      </c>
      <c r="AQ125" s="78">
        <v>29555.391510742185</v>
      </c>
      <c r="AR125" s="78">
        <v>27737.087067929697</v>
      </c>
      <c r="AS125" s="78">
        <v>30109.55415234375</v>
      </c>
      <c r="AT125" s="78">
        <v>10719.285802734426</v>
      </c>
      <c r="AU125" s="78">
        <v>33073.755255859352</v>
      </c>
      <c r="AV125" s="78">
        <v>16212.918257812495</v>
      </c>
      <c r="AW125" s="78">
        <v>2546.6831386718677</v>
      </c>
      <c r="AX125" s="78">
        <v>25107.063435058597</v>
      </c>
      <c r="AY125" s="78">
        <v>32021.430727093702</v>
      </c>
    </row>
    <row r="126" spans="1:51" x14ac:dyDescent="0.25">
      <c r="A126" s="89">
        <v>43591</v>
      </c>
      <c r="B126" s="90">
        <v>5</v>
      </c>
      <c r="C126" s="78">
        <v>22967.051503906237</v>
      </c>
      <c r="D126" s="78">
        <v>22279.579792968761</v>
      </c>
      <c r="E126" s="78">
        <v>11601.089785156262</v>
      </c>
      <c r="F126" s="78">
        <v>36847.267541015666</v>
      </c>
      <c r="G126" s="78">
        <v>14683.282771484366</v>
      </c>
      <c r="H126" s="78">
        <v>5037.3922068437641</v>
      </c>
      <c r="I126" s="78">
        <v>18627.92139257813</v>
      </c>
      <c r="J126" s="78">
        <v>73.158889770507798</v>
      </c>
      <c r="K126" s="78">
        <v>10134.947094726567</v>
      </c>
      <c r="L126" s="78">
        <v>11158.47447601997</v>
      </c>
      <c r="M126" s="78">
        <v>22060.624992156227</v>
      </c>
      <c r="N126" s="78">
        <v>8876.0165468750147</v>
      </c>
      <c r="O126" s="78">
        <v>26882.812799171879</v>
      </c>
      <c r="P126" s="78">
        <v>1856.7149843750014</v>
      </c>
      <c r="Q126" s="78">
        <v>27.607670783996571</v>
      </c>
      <c r="R126" s="78">
        <v>3614.0713317871109</v>
      </c>
      <c r="S126" s="78">
        <v>24964.384199999993</v>
      </c>
      <c r="T126" s="78">
        <v>11269.836588867205</v>
      </c>
      <c r="U126" s="78">
        <v>5648.8363242187588</v>
      </c>
      <c r="V126" s="78">
        <v>37707.553847894269</v>
      </c>
      <c r="W126" s="78">
        <v>2665.0247680664052</v>
      </c>
      <c r="X126" s="78">
        <v>12363.933282992182</v>
      </c>
      <c r="Y126" s="78">
        <v>6436.6984687499935</v>
      </c>
      <c r="Z126" s="78">
        <v>323.46849394531262</v>
      </c>
      <c r="AA126" s="78">
        <v>18275.424737535039</v>
      </c>
      <c r="AB126" s="78">
        <v>13933.05384179688</v>
      </c>
      <c r="AC126" s="78">
        <v>17672.988471869721</v>
      </c>
      <c r="AD126" s="78">
        <v>23549.425207031261</v>
      </c>
      <c r="AE126" s="78">
        <v>4817.5482119140706</v>
      </c>
      <c r="AF126" s="78">
        <v>21.02775139112903</v>
      </c>
      <c r="AG126" s="78">
        <v>13569.561945312489</v>
      </c>
      <c r="AH126" s="78">
        <v>26743.321775390632</v>
      </c>
      <c r="AI126" s="78">
        <v>6959.1715820312511</v>
      </c>
      <c r="AJ126" s="78">
        <v>50.720035888671788</v>
      </c>
      <c r="AK126" s="78">
        <v>2726.7641674804686</v>
      </c>
      <c r="AL126" s="78">
        <v>11033.979762695302</v>
      </c>
      <c r="AM126" s="78">
        <v>12619.60518265626</v>
      </c>
      <c r="AN126" s="78">
        <v>2240.7246337890592</v>
      </c>
      <c r="AO126" s="78">
        <v>24556.864722656253</v>
      </c>
      <c r="AP126" s="78">
        <v>121.99615380859304</v>
      </c>
      <c r="AQ126" s="78">
        <v>29296.317655273469</v>
      </c>
      <c r="AR126" s="78">
        <v>27217.312171296857</v>
      </c>
      <c r="AS126" s="78">
        <v>29240.141741210937</v>
      </c>
      <c r="AT126" s="78">
        <v>10716.988898437516</v>
      </c>
      <c r="AU126" s="78">
        <v>32515.854572265613</v>
      </c>
      <c r="AV126" s="78">
        <v>15943.708488281256</v>
      </c>
      <c r="AW126" s="78">
        <v>2130.3640825195293</v>
      </c>
      <c r="AX126" s="78">
        <v>24388.467770996071</v>
      </c>
      <c r="AY126" s="78">
        <v>32039.137590078168</v>
      </c>
    </row>
    <row r="127" spans="1:51" x14ac:dyDescent="0.25">
      <c r="A127" s="89">
        <v>43591</v>
      </c>
      <c r="B127" s="90">
        <v>6</v>
      </c>
      <c r="C127" s="78">
        <v>23758.444304687502</v>
      </c>
      <c r="D127" s="78">
        <v>23812.974162109378</v>
      </c>
      <c r="E127" s="78">
        <v>11997.412314453131</v>
      </c>
      <c r="F127" s="78">
        <v>37918.829660156305</v>
      </c>
      <c r="G127" s="78">
        <v>16207.624623046891</v>
      </c>
      <c r="H127" s="78">
        <v>5171.5807638437545</v>
      </c>
      <c r="I127" s="78">
        <v>19565.597371093747</v>
      </c>
      <c r="J127" s="78">
        <v>76.390232086181598</v>
      </c>
      <c r="K127" s="78">
        <v>10552.275122070312</v>
      </c>
      <c r="L127" s="78">
        <v>11394.880546332441</v>
      </c>
      <c r="M127" s="78">
        <v>22487.819623453121</v>
      </c>
      <c r="N127" s="78">
        <v>9179.0732949218582</v>
      </c>
      <c r="O127" s="78">
        <v>28017.657920679703</v>
      </c>
      <c r="P127" s="78">
        <v>1851.7829619140612</v>
      </c>
      <c r="Q127" s="78">
        <v>27.949538230896003</v>
      </c>
      <c r="R127" s="78">
        <v>3850.0997985839849</v>
      </c>
      <c r="S127" s="78">
        <v>25593.6607</v>
      </c>
      <c r="T127" s="78">
        <v>11942.198083984382</v>
      </c>
      <c r="U127" s="78">
        <v>5918.5885996093712</v>
      </c>
      <c r="V127" s="78">
        <v>39379.061000237976</v>
      </c>
      <c r="W127" s="78">
        <v>2866.9213989257814</v>
      </c>
      <c r="X127" s="78">
        <v>12784.170894804671</v>
      </c>
      <c r="Y127" s="78">
        <v>7039.2510703124972</v>
      </c>
      <c r="Z127" s="78">
        <v>339.28206617431653</v>
      </c>
      <c r="AA127" s="78">
        <v>18647.634437730372</v>
      </c>
      <c r="AB127" s="78">
        <v>14726.194378906252</v>
      </c>
      <c r="AC127" s="78">
        <v>18228.971488469622</v>
      </c>
      <c r="AD127" s="78">
        <v>24740.411238281245</v>
      </c>
      <c r="AE127" s="78">
        <v>5343.2429755859293</v>
      </c>
      <c r="AF127" s="78">
        <v>21.02775139112903</v>
      </c>
      <c r="AG127" s="78">
        <v>14311.1273515625</v>
      </c>
      <c r="AH127" s="78">
        <v>28129.96462109375</v>
      </c>
      <c r="AI127" s="78">
        <v>7362.751293945309</v>
      </c>
      <c r="AJ127" s="78">
        <v>56.92694042968705</v>
      </c>
      <c r="AK127" s="78">
        <v>2836.6146899414061</v>
      </c>
      <c r="AL127" s="78">
        <v>11813.593524414058</v>
      </c>
      <c r="AM127" s="78">
        <v>13286.935574218714</v>
      </c>
      <c r="AN127" s="78">
        <v>2410.7051025390592</v>
      </c>
      <c r="AO127" s="78">
        <v>25771.370250000007</v>
      </c>
      <c r="AP127" s="78">
        <v>150.28358715820298</v>
      </c>
      <c r="AQ127" s="78">
        <v>29778.888804687478</v>
      </c>
      <c r="AR127" s="78">
        <v>28601.948187515616</v>
      </c>
      <c r="AS127" s="78">
        <v>31614.550900390641</v>
      </c>
      <c r="AT127" s="78">
        <v>11099.308236328126</v>
      </c>
      <c r="AU127" s="78">
        <v>33376.464277343766</v>
      </c>
      <c r="AV127" s="78">
        <v>16760.14527148438</v>
      </c>
      <c r="AW127" s="78">
        <v>2212.1119018554759</v>
      </c>
      <c r="AX127" s="78">
        <v>25739.058918457038</v>
      </c>
      <c r="AY127" s="78">
        <v>33133.708750546917</v>
      </c>
    </row>
    <row r="128" spans="1:51" x14ac:dyDescent="0.25">
      <c r="A128" s="89">
        <v>43591</v>
      </c>
      <c r="B128" s="90">
        <v>7</v>
      </c>
      <c r="C128" s="78">
        <v>29311.678566406277</v>
      </c>
      <c r="D128" s="78">
        <v>29496.201701171878</v>
      </c>
      <c r="E128" s="78">
        <v>16070.830507812492</v>
      </c>
      <c r="F128" s="78">
        <v>48213.99813671875</v>
      </c>
      <c r="G128" s="78">
        <v>22142.492964843772</v>
      </c>
      <c r="H128" s="78">
        <v>5612.4763022499992</v>
      </c>
      <c r="I128" s="78">
        <v>24091.414954101583</v>
      </c>
      <c r="J128" s="78">
        <v>85.65771484375</v>
      </c>
      <c r="K128" s="78">
        <v>13253.02546386719</v>
      </c>
      <c r="L128" s="78">
        <v>12762.788389105879</v>
      </c>
      <c r="M128" s="78">
        <v>25822.431596578106</v>
      </c>
      <c r="N128" s="78">
        <v>11640.719191406259</v>
      </c>
      <c r="O128" s="78">
        <v>34732.40340341405</v>
      </c>
      <c r="P128" s="78">
        <v>2123.1412470703103</v>
      </c>
      <c r="Q128" s="78">
        <v>27.866469860076901</v>
      </c>
      <c r="R128" s="78">
        <v>5256.6982238769497</v>
      </c>
      <c r="S128" s="78">
        <v>31746.440599999987</v>
      </c>
      <c r="T128" s="78">
        <v>14662.815409179688</v>
      </c>
      <c r="U128" s="78">
        <v>7783.6552197265601</v>
      </c>
      <c r="V128" s="78">
        <v>52024.944720941145</v>
      </c>
      <c r="W128" s="78">
        <v>3303.5907104492185</v>
      </c>
      <c r="X128" s="78">
        <v>13788.485392539056</v>
      </c>
      <c r="Y128" s="78">
        <v>9684.655281249994</v>
      </c>
      <c r="Z128" s="78">
        <v>334.85577902832028</v>
      </c>
      <c r="AA128" s="78">
        <v>22880.675350816276</v>
      </c>
      <c r="AB128" s="78">
        <v>17854.06302343752</v>
      </c>
      <c r="AC128" s="78">
        <v>22998.387048297343</v>
      </c>
      <c r="AD128" s="78">
        <v>32071.538281250017</v>
      </c>
      <c r="AE128" s="78">
        <v>6851.851328124998</v>
      </c>
      <c r="AF128" s="78">
        <v>21.02775139112903</v>
      </c>
      <c r="AG128" s="78">
        <v>18043.81895703125</v>
      </c>
      <c r="AH128" s="78">
        <v>36056.568300781255</v>
      </c>
      <c r="AI128" s="78">
        <v>8992.5304687499993</v>
      </c>
      <c r="AJ128" s="78">
        <v>63.597462890624939</v>
      </c>
      <c r="AK128" s="78">
        <v>3086.1424340820322</v>
      </c>
      <c r="AL128" s="78">
        <v>14442.232612304693</v>
      </c>
      <c r="AM128" s="78">
        <v>17344.586090742188</v>
      </c>
      <c r="AN128" s="78">
        <v>3506.1461914062611</v>
      </c>
      <c r="AO128" s="78">
        <v>31330.432931152362</v>
      </c>
      <c r="AP128" s="78">
        <v>173.68889746093711</v>
      </c>
      <c r="AQ128" s="78">
        <v>34708.066562499975</v>
      </c>
      <c r="AR128" s="78">
        <v>35605.197197203117</v>
      </c>
      <c r="AS128" s="78">
        <v>41120.10592578123</v>
      </c>
      <c r="AT128" s="78">
        <v>12729.630970703121</v>
      </c>
      <c r="AU128" s="78">
        <v>42839.493994140605</v>
      </c>
      <c r="AV128" s="78">
        <v>20566.732886718768</v>
      </c>
      <c r="AW128" s="78">
        <v>2835.5662138906955</v>
      </c>
      <c r="AX128" s="78">
        <v>32216.651962890621</v>
      </c>
      <c r="AY128" s="78">
        <v>39650.042694109383</v>
      </c>
    </row>
    <row r="129" spans="1:51" x14ac:dyDescent="0.25">
      <c r="A129" s="89">
        <v>43591</v>
      </c>
      <c r="B129" s="90">
        <v>8</v>
      </c>
      <c r="C129" s="78">
        <v>35514.540869140612</v>
      </c>
      <c r="D129" s="78">
        <v>34756.753257812488</v>
      </c>
      <c r="E129" s="78">
        <v>18281.535976562511</v>
      </c>
      <c r="F129" s="78">
        <v>60161.677140625005</v>
      </c>
      <c r="G129" s="78">
        <v>29511.228594432425</v>
      </c>
      <c r="H129" s="78">
        <v>6510.3393512343955</v>
      </c>
      <c r="I129" s="78">
        <v>31098.451772460954</v>
      </c>
      <c r="J129" s="78">
        <v>95.153463363647504</v>
      </c>
      <c r="K129" s="78">
        <v>16288.96938476562</v>
      </c>
      <c r="L129" s="78">
        <v>13748.588574652753</v>
      </c>
      <c r="M129" s="78">
        <v>27732.551737484428</v>
      </c>
      <c r="N129" s="78">
        <v>12507.573080078131</v>
      </c>
      <c r="O129" s="78">
        <v>44675.621039749982</v>
      </c>
      <c r="P129" s="78">
        <v>2235.851877773589</v>
      </c>
      <c r="Q129" s="78">
        <v>28.558496475219727</v>
      </c>
      <c r="R129" s="78">
        <v>5442.5831542968754</v>
      </c>
      <c r="S129" s="78">
        <v>36659.785199999991</v>
      </c>
      <c r="T129" s="78">
        <v>15472.640819335958</v>
      </c>
      <c r="U129" s="78">
        <v>8060.6048896484299</v>
      </c>
      <c r="V129" s="78">
        <v>59835.746842425506</v>
      </c>
      <c r="W129" s="78">
        <v>3769.1411376953097</v>
      </c>
      <c r="X129" s="78">
        <v>16901.105977771858</v>
      </c>
      <c r="Y129" s="78">
        <v>12274.324531250002</v>
      </c>
      <c r="Z129" s="78">
        <v>330.23732593383789</v>
      </c>
      <c r="AA129" s="78">
        <v>26347.034072496022</v>
      </c>
      <c r="AB129" s="78">
        <v>24877.949191406256</v>
      </c>
      <c r="AC129" s="78">
        <v>27076.268531688296</v>
      </c>
      <c r="AD129" s="78">
        <v>35123.393664062532</v>
      </c>
      <c r="AE129" s="78">
        <v>9042.0588378906323</v>
      </c>
      <c r="AF129" s="78">
        <v>21.02775139112903</v>
      </c>
      <c r="AG129" s="78">
        <v>21028.288656249992</v>
      </c>
      <c r="AH129" s="78">
        <v>38453.777148437483</v>
      </c>
      <c r="AI129" s="78">
        <v>10838.074121093759</v>
      </c>
      <c r="AJ129" s="78">
        <v>105.35691699218688</v>
      </c>
      <c r="AK129" s="78">
        <v>3413.8718043200306</v>
      </c>
      <c r="AL129" s="78">
        <v>15923.511731445309</v>
      </c>
      <c r="AM129" s="78">
        <v>19105.214037890633</v>
      </c>
      <c r="AN129" s="78">
        <v>3820.4435058593817</v>
      </c>
      <c r="AO129" s="78">
        <v>37394.290692871073</v>
      </c>
      <c r="AP129" s="78">
        <v>187.37460248033099</v>
      </c>
      <c r="AQ129" s="78">
        <v>45370.553052734344</v>
      </c>
      <c r="AR129" s="78">
        <v>43498.171915890656</v>
      </c>
      <c r="AS129" s="78">
        <v>46346.621788085933</v>
      </c>
      <c r="AT129" s="78">
        <v>14374.842962890642</v>
      </c>
      <c r="AU129" s="78">
        <v>52028.377632812517</v>
      </c>
      <c r="AV129" s="78">
        <v>22923.660253906262</v>
      </c>
      <c r="AW129" s="78">
        <v>2698.6377118752534</v>
      </c>
      <c r="AX129" s="78">
        <v>36172.733643798827</v>
      </c>
      <c r="AY129" s="78">
        <v>52208.241535343717</v>
      </c>
    </row>
    <row r="130" spans="1:51" x14ac:dyDescent="0.25">
      <c r="A130" s="89">
        <v>43591</v>
      </c>
      <c r="B130" s="90">
        <v>9</v>
      </c>
      <c r="C130" s="78">
        <v>39558.920785156297</v>
      </c>
      <c r="D130" s="78">
        <v>38412.69524218751</v>
      </c>
      <c r="E130" s="78">
        <v>18325.990751953144</v>
      </c>
      <c r="F130" s="78">
        <v>62835.208441406328</v>
      </c>
      <c r="G130" s="78">
        <v>35530.296554492634</v>
      </c>
      <c r="H130" s="78">
        <v>8663.3212038750025</v>
      </c>
      <c r="I130" s="78">
        <v>35257.496701171884</v>
      </c>
      <c r="J130" s="78">
        <v>113.9829025268555</v>
      </c>
      <c r="K130" s="78">
        <v>18451.820166015626</v>
      </c>
      <c r="L130" s="78">
        <v>15742.772936957446</v>
      </c>
      <c r="M130" s="78">
        <v>34247.420994343775</v>
      </c>
      <c r="N130" s="78">
        <v>11891.633308593759</v>
      </c>
      <c r="O130" s="78">
        <v>49972.829613312504</v>
      </c>
      <c r="P130" s="78">
        <v>2824.4145517288748</v>
      </c>
      <c r="Q130" s="78">
        <v>29.017054080963149</v>
      </c>
      <c r="R130" s="78">
        <v>4767.7628967285164</v>
      </c>
      <c r="S130" s="78">
        <v>38846.063000000009</v>
      </c>
      <c r="T130" s="78">
        <v>15666.677892578145</v>
      </c>
      <c r="U130" s="78">
        <v>7654.1119101562499</v>
      </c>
      <c r="V130" s="78">
        <v>56751.298553363027</v>
      </c>
      <c r="W130" s="78">
        <v>4230.0725341796806</v>
      </c>
      <c r="X130" s="78">
        <v>19497.639432470562</v>
      </c>
      <c r="Y130" s="78">
        <v>15377.893488281248</v>
      </c>
      <c r="Z130" s="78">
        <v>384.61747933959953</v>
      </c>
      <c r="AA130" s="78">
        <v>28826.133504136647</v>
      </c>
      <c r="AB130" s="78">
        <v>30904.53023437495</v>
      </c>
      <c r="AC130" s="78">
        <v>28285.198576597708</v>
      </c>
      <c r="AD130" s="78">
        <v>33234.674722656258</v>
      </c>
      <c r="AE130" s="78">
        <v>10460.922130859366</v>
      </c>
      <c r="AF130" s="78">
        <v>21.02775139112903</v>
      </c>
      <c r="AG130" s="78">
        <v>21258.589207031255</v>
      </c>
      <c r="AH130" s="78">
        <v>35473.093320312531</v>
      </c>
      <c r="AI130" s="78">
        <v>11964.467333984381</v>
      </c>
      <c r="AJ130" s="78">
        <v>161.90291992187372</v>
      </c>
      <c r="AK130" s="78">
        <v>3945.2400793397637</v>
      </c>
      <c r="AL130" s="78">
        <v>15293.173208984366</v>
      </c>
      <c r="AM130" s="78">
        <v>19975.694763046864</v>
      </c>
      <c r="AN130" s="78">
        <v>3254.2409179687493</v>
      </c>
      <c r="AO130" s="78">
        <v>41565.24962695314</v>
      </c>
      <c r="AP130" s="78">
        <v>467.98570839343785</v>
      </c>
      <c r="AQ130" s="78">
        <v>55403.502777343638</v>
      </c>
      <c r="AR130" s="78">
        <v>51012.436747585962</v>
      </c>
      <c r="AS130" s="78">
        <v>47540.957381835928</v>
      </c>
      <c r="AT130" s="78">
        <v>16607.636054687486</v>
      </c>
      <c r="AU130" s="78">
        <v>54344.305826171898</v>
      </c>
      <c r="AV130" s="78">
        <v>22987.937121093772</v>
      </c>
      <c r="AW130" s="78">
        <v>2241.7517499999994</v>
      </c>
      <c r="AX130" s="78">
        <v>34759.21088012695</v>
      </c>
      <c r="AY130" s="78">
        <v>63472.821694281214</v>
      </c>
    </row>
    <row r="131" spans="1:51" x14ac:dyDescent="0.25">
      <c r="A131" s="89">
        <v>43591</v>
      </c>
      <c r="B131" s="90">
        <v>10</v>
      </c>
      <c r="C131" s="78">
        <v>43026.387597656263</v>
      </c>
      <c r="D131" s="78">
        <v>41920.117160156267</v>
      </c>
      <c r="E131" s="78">
        <v>19922.45762695311</v>
      </c>
      <c r="F131" s="78">
        <v>67728.656171874987</v>
      </c>
      <c r="G131" s="78">
        <v>40114.759259448278</v>
      </c>
      <c r="H131" s="78">
        <v>10334.242781656254</v>
      </c>
      <c r="I131" s="78">
        <v>39974.106851562465</v>
      </c>
      <c r="J131" s="78">
        <v>114.25866317749021</v>
      </c>
      <c r="K131" s="78">
        <v>20359.109179687508</v>
      </c>
      <c r="L131" s="78">
        <v>16391.993111762138</v>
      </c>
      <c r="M131" s="78">
        <v>38307.051213125022</v>
      </c>
      <c r="N131" s="78">
        <v>13082.219242187499</v>
      </c>
      <c r="O131" s="78">
        <v>54351.71839546875</v>
      </c>
      <c r="P131" s="78">
        <v>2696.9077594590071</v>
      </c>
      <c r="Q131" s="78">
        <v>30.517500400543209</v>
      </c>
      <c r="R131" s="78">
        <v>4975.0520507812498</v>
      </c>
      <c r="S131" s="78">
        <v>42461.064799999993</v>
      </c>
      <c r="T131" s="78">
        <v>17441.313707031266</v>
      </c>
      <c r="U131" s="78">
        <v>8368.5863398437614</v>
      </c>
      <c r="V131" s="78">
        <v>59196.270190862997</v>
      </c>
      <c r="W131" s="78">
        <v>5310.5321777343806</v>
      </c>
      <c r="X131" s="78">
        <v>21962.698459126674</v>
      </c>
      <c r="Y131" s="78">
        <v>17262.759929687498</v>
      </c>
      <c r="Z131" s="78">
        <v>379.76125552978516</v>
      </c>
      <c r="AA131" s="78">
        <v>30816.5777658554</v>
      </c>
      <c r="AB131" s="78">
        <v>34144.254660156243</v>
      </c>
      <c r="AC131" s="78">
        <v>30756.920546627185</v>
      </c>
      <c r="AD131" s="78">
        <v>35178.617785156261</v>
      </c>
      <c r="AE131" s="78">
        <v>11746.006269531263</v>
      </c>
      <c r="AF131" s="78">
        <v>21.02775139112903</v>
      </c>
      <c r="AG131" s="78">
        <v>22394.000320312505</v>
      </c>
      <c r="AH131" s="78">
        <v>36201.124386718722</v>
      </c>
      <c r="AI131" s="78">
        <v>13523.28784179688</v>
      </c>
      <c r="AJ131" s="78">
        <v>233.17849951171894</v>
      </c>
      <c r="AK131" s="78">
        <v>4247.0113452866153</v>
      </c>
      <c r="AL131" s="78">
        <v>15675.007611328143</v>
      </c>
      <c r="AM131" s="78">
        <v>21656.496524843722</v>
      </c>
      <c r="AN131" s="78">
        <v>3326.289892578121</v>
      </c>
      <c r="AO131" s="78">
        <v>45358.564291992196</v>
      </c>
      <c r="AP131" s="78">
        <v>858.17227500558761</v>
      </c>
      <c r="AQ131" s="78">
        <v>62910.40320898436</v>
      </c>
      <c r="AR131" s="78">
        <v>57012.953513406253</v>
      </c>
      <c r="AS131" s="78">
        <v>50526.250352539057</v>
      </c>
      <c r="AT131" s="78">
        <v>17782.491515624966</v>
      </c>
      <c r="AU131" s="78">
        <v>58699.752460937525</v>
      </c>
      <c r="AV131" s="78">
        <v>24466.371355468749</v>
      </c>
      <c r="AW131" s="78">
        <v>2282.539212208851</v>
      </c>
      <c r="AX131" s="78">
        <v>36886.74021240235</v>
      </c>
      <c r="AY131" s="78">
        <v>72933.768572625093</v>
      </c>
    </row>
    <row r="132" spans="1:51" x14ac:dyDescent="0.25">
      <c r="A132" s="89">
        <v>43591</v>
      </c>
      <c r="B132" s="90">
        <v>11</v>
      </c>
      <c r="C132" s="78">
        <v>45283.164718750093</v>
      </c>
      <c r="D132" s="78">
        <v>43600.076367187496</v>
      </c>
      <c r="E132" s="78">
        <v>21205.717958984373</v>
      </c>
      <c r="F132" s="78">
        <v>72025.60217968747</v>
      </c>
      <c r="G132" s="78">
        <v>42194.853924968622</v>
      </c>
      <c r="H132" s="78">
        <v>10888.452184062502</v>
      </c>
      <c r="I132" s="78">
        <v>43310.102292968753</v>
      </c>
      <c r="J132" s="78">
        <v>103.19165420532229</v>
      </c>
      <c r="K132" s="78">
        <v>21116.288671875016</v>
      </c>
      <c r="L132" s="78">
        <v>16883.37050141058</v>
      </c>
      <c r="M132" s="78">
        <v>38538.282679125005</v>
      </c>
      <c r="N132" s="78">
        <v>14185.627687500008</v>
      </c>
      <c r="O132" s="78">
        <v>57703.763999078132</v>
      </c>
      <c r="P132" s="78">
        <v>2837.8678282321639</v>
      </c>
      <c r="Q132" s="78">
        <v>31.75724887847899</v>
      </c>
      <c r="R132" s="78">
        <v>5195.0084228515625</v>
      </c>
      <c r="S132" s="78">
        <v>44915.806299999997</v>
      </c>
      <c r="T132" s="78">
        <v>19489.335316406261</v>
      </c>
      <c r="U132" s="78">
        <v>8960.1945937500113</v>
      </c>
      <c r="V132" s="78">
        <v>62345.755972894251</v>
      </c>
      <c r="W132" s="78">
        <v>5446.0435058593694</v>
      </c>
      <c r="X132" s="78">
        <v>22555.391945049789</v>
      </c>
      <c r="Y132" s="78">
        <v>17803.204757812491</v>
      </c>
      <c r="Z132" s="78">
        <v>434.73277849121098</v>
      </c>
      <c r="AA132" s="78">
        <v>31940.323931871</v>
      </c>
      <c r="AB132" s="78">
        <v>35039.35684375</v>
      </c>
      <c r="AC132" s="78">
        <v>32802.532497201631</v>
      </c>
      <c r="AD132" s="78">
        <v>37147.826343749985</v>
      </c>
      <c r="AE132" s="78">
        <v>12815.187912109408</v>
      </c>
      <c r="AF132" s="78">
        <v>21.02775139112903</v>
      </c>
      <c r="AG132" s="78">
        <v>24038.069921874998</v>
      </c>
      <c r="AH132" s="78">
        <v>37877.313132812516</v>
      </c>
      <c r="AI132" s="78">
        <v>14090.069970703142</v>
      </c>
      <c r="AJ132" s="78">
        <v>230.89886523437468</v>
      </c>
      <c r="AK132" s="78">
        <v>4419.001268818377</v>
      </c>
      <c r="AL132" s="78">
        <v>16329.379431640642</v>
      </c>
      <c r="AM132" s="78">
        <v>23089.387285468769</v>
      </c>
      <c r="AN132" s="78">
        <v>3530.1667724609406</v>
      </c>
      <c r="AO132" s="78">
        <v>47096.364420898411</v>
      </c>
      <c r="AP132" s="78">
        <v>886.09350077913143</v>
      </c>
      <c r="AQ132" s="78">
        <v>67686.157812499921</v>
      </c>
      <c r="AR132" s="78">
        <v>59263.540759492178</v>
      </c>
      <c r="AS132" s="78">
        <v>52431.010153320312</v>
      </c>
      <c r="AT132" s="78">
        <v>18422.887964843776</v>
      </c>
      <c r="AU132" s="78">
        <v>61115.355570312451</v>
      </c>
      <c r="AV132" s="78">
        <v>25082.903042968752</v>
      </c>
      <c r="AW132" s="78">
        <v>2450.1519913223365</v>
      </c>
      <c r="AX132" s="78">
        <v>38811.220834960943</v>
      </c>
      <c r="AY132" s="78">
        <v>77296.321026187477</v>
      </c>
    </row>
    <row r="133" spans="1:51" x14ac:dyDescent="0.25">
      <c r="A133" s="89">
        <v>43591</v>
      </c>
      <c r="B133" s="90">
        <v>12</v>
      </c>
      <c r="C133" s="78">
        <v>45976.304281250072</v>
      </c>
      <c r="D133" s="78">
        <v>44904.271070312476</v>
      </c>
      <c r="E133" s="78">
        <v>21978.855585937505</v>
      </c>
      <c r="F133" s="78">
        <v>73857.037429687465</v>
      </c>
      <c r="G133" s="78">
        <v>42853.550146496578</v>
      </c>
      <c r="H133" s="78">
        <v>10731.217414187498</v>
      </c>
      <c r="I133" s="78">
        <v>44623.334494140625</v>
      </c>
      <c r="J133" s="78">
        <v>103.8889617919922</v>
      </c>
      <c r="K133" s="78">
        <v>21485.574316406244</v>
      </c>
      <c r="L133" s="78">
        <v>17280.593808051181</v>
      </c>
      <c r="M133" s="78">
        <v>39405.739487593717</v>
      </c>
      <c r="N133" s="78">
        <v>15296.757453125005</v>
      </c>
      <c r="O133" s="78">
        <v>58648.98569957813</v>
      </c>
      <c r="P133" s="78">
        <v>3027.1650426728279</v>
      </c>
      <c r="Q133" s="78">
        <v>32.198647022247314</v>
      </c>
      <c r="R133" s="78">
        <v>5344.3806030273436</v>
      </c>
      <c r="S133" s="78">
        <v>46062.176699999982</v>
      </c>
      <c r="T133" s="78">
        <v>20473.32349804687</v>
      </c>
      <c r="U133" s="78">
        <v>9673.4000234374998</v>
      </c>
      <c r="V133" s="78">
        <v>63681.731540081782</v>
      </c>
      <c r="W133" s="78">
        <v>5549.5952636718703</v>
      </c>
      <c r="X133" s="78">
        <v>22295.886369670861</v>
      </c>
      <c r="Y133" s="78">
        <v>18688.123183593751</v>
      </c>
      <c r="Z133" s="78">
        <v>440.07553682250966</v>
      </c>
      <c r="AA133" s="78">
        <v>33207.53702366793</v>
      </c>
      <c r="AB133" s="78">
        <v>35908.706902343758</v>
      </c>
      <c r="AC133" s="78">
        <v>33942.797019588288</v>
      </c>
      <c r="AD133" s="78">
        <v>37665.358035156249</v>
      </c>
      <c r="AE133" s="78">
        <v>12504.800140625035</v>
      </c>
      <c r="AF133" s="78">
        <v>21.02775139112903</v>
      </c>
      <c r="AG133" s="78">
        <v>24634.754453124999</v>
      </c>
      <c r="AH133" s="78">
        <v>39302.33748828125</v>
      </c>
      <c r="AI133" s="78">
        <v>14540.108447265629</v>
      </c>
      <c r="AJ133" s="78">
        <v>218.34481738281204</v>
      </c>
      <c r="AK133" s="78">
        <v>4545.0795053318434</v>
      </c>
      <c r="AL133" s="78">
        <v>16888.156619140609</v>
      </c>
      <c r="AM133" s="78">
        <v>23986.658521484351</v>
      </c>
      <c r="AN133" s="78">
        <v>3721.0890136718681</v>
      </c>
      <c r="AO133" s="78">
        <v>47704.522156250008</v>
      </c>
      <c r="AP133" s="78">
        <v>866.52157265979702</v>
      </c>
      <c r="AQ133" s="78">
        <v>69700.427128906304</v>
      </c>
      <c r="AR133" s="78">
        <v>59913.167196906237</v>
      </c>
      <c r="AS133" s="78">
        <v>53661.083948242172</v>
      </c>
      <c r="AT133" s="78">
        <v>19192.236917968774</v>
      </c>
      <c r="AU133" s="78">
        <v>61769.474324218769</v>
      </c>
      <c r="AV133" s="78">
        <v>25692.596824218766</v>
      </c>
      <c r="AW133" s="78">
        <v>2504.1063706130963</v>
      </c>
      <c r="AX133" s="78">
        <v>39280.322573242192</v>
      </c>
      <c r="AY133" s="78">
        <v>78465.219248000096</v>
      </c>
    </row>
    <row r="134" spans="1:51" x14ac:dyDescent="0.25">
      <c r="A134" s="89">
        <v>43591</v>
      </c>
      <c r="B134" s="90">
        <v>13</v>
      </c>
      <c r="C134" s="78">
        <v>46654.756191406283</v>
      </c>
      <c r="D134" s="78">
        <v>45297.246058593752</v>
      </c>
      <c r="E134" s="78">
        <v>22624.863564453131</v>
      </c>
      <c r="F134" s="78">
        <v>75422.179687499942</v>
      </c>
      <c r="G134" s="78">
        <v>42393.505421503454</v>
      </c>
      <c r="H134" s="78">
        <v>10472.855600062501</v>
      </c>
      <c r="I134" s="78">
        <v>45186.253063476564</v>
      </c>
      <c r="J134" s="78">
        <v>96.248777389526296</v>
      </c>
      <c r="K134" s="78">
        <v>21735.506787109363</v>
      </c>
      <c r="L134" s="78">
        <v>16600.00734516056</v>
      </c>
      <c r="M134" s="78">
        <v>39221.070355874996</v>
      </c>
      <c r="N134" s="78">
        <v>15743.704636718752</v>
      </c>
      <c r="O134" s="78">
        <v>59392.082153890595</v>
      </c>
      <c r="P134" s="78">
        <v>3276.1385289202894</v>
      </c>
      <c r="Q134" s="78">
        <v>33.301180839538574</v>
      </c>
      <c r="R134" s="78">
        <v>5508.5384765625004</v>
      </c>
      <c r="S134" s="78">
        <v>46565.662300000004</v>
      </c>
      <c r="T134" s="78">
        <v>21296.694931640643</v>
      </c>
      <c r="U134" s="78">
        <v>10333.549914062502</v>
      </c>
      <c r="V134" s="78">
        <v>65414.412776019308</v>
      </c>
      <c r="W134" s="78">
        <v>5390.3657714843694</v>
      </c>
      <c r="X134" s="78">
        <v>22428.229882135671</v>
      </c>
      <c r="Y134" s="78">
        <v>17871.804906250003</v>
      </c>
      <c r="Z134" s="78">
        <v>463.36764658203134</v>
      </c>
      <c r="AA134" s="78">
        <v>33266.397541246035</v>
      </c>
      <c r="AB134" s="78">
        <v>36363.061914062491</v>
      </c>
      <c r="AC134" s="78">
        <v>34308.297554169629</v>
      </c>
      <c r="AD134" s="78">
        <v>38401.792285156298</v>
      </c>
      <c r="AE134" s="78">
        <v>11468.065130859342</v>
      </c>
      <c r="AF134" s="78">
        <v>21.02775139112903</v>
      </c>
      <c r="AG134" s="78">
        <v>25076.696347656252</v>
      </c>
      <c r="AH134" s="78">
        <v>40757.670222656227</v>
      </c>
      <c r="AI134" s="78">
        <v>14481.040478515632</v>
      </c>
      <c r="AJ134" s="78">
        <v>218.10759472656264</v>
      </c>
      <c r="AK134" s="78">
        <v>4475.8690518042604</v>
      </c>
      <c r="AL134" s="78">
        <v>17537.499095703111</v>
      </c>
      <c r="AM134" s="78">
        <v>24229.456535156249</v>
      </c>
      <c r="AN134" s="78">
        <v>3816.7354736327998</v>
      </c>
      <c r="AO134" s="78">
        <v>48423.15813476561</v>
      </c>
      <c r="AP134" s="78">
        <v>904.17133236596396</v>
      </c>
      <c r="AQ134" s="78">
        <v>70236.264601562463</v>
      </c>
      <c r="AR134" s="78">
        <v>60091.695462953125</v>
      </c>
      <c r="AS134" s="78">
        <v>54798.876548828113</v>
      </c>
      <c r="AT134" s="78">
        <v>19474.483683593753</v>
      </c>
      <c r="AU134" s="78">
        <v>62549.644488281243</v>
      </c>
      <c r="AV134" s="78">
        <v>26437.463457031237</v>
      </c>
      <c r="AW134" s="78">
        <v>2618.8371308769047</v>
      </c>
      <c r="AX134" s="78">
        <v>40137.732333984372</v>
      </c>
      <c r="AY134" s="78">
        <v>78943.853758843688</v>
      </c>
    </row>
    <row r="135" spans="1:51" x14ac:dyDescent="0.25">
      <c r="A135" s="89">
        <v>43591</v>
      </c>
      <c r="B135" s="90">
        <v>14</v>
      </c>
      <c r="C135" s="78">
        <v>46857.149496093756</v>
      </c>
      <c r="D135" s="78">
        <v>43629.440296874978</v>
      </c>
      <c r="E135" s="78">
        <v>22361.497714843747</v>
      </c>
      <c r="F135" s="78">
        <v>75524.26053515618</v>
      </c>
      <c r="G135" s="78">
        <v>38619.960804379261</v>
      </c>
      <c r="H135" s="78">
        <v>10016.524460343762</v>
      </c>
      <c r="I135" s="78">
        <v>45583.358357421894</v>
      </c>
      <c r="J135" s="78">
        <v>104.12727737426761</v>
      </c>
      <c r="K135" s="78">
        <v>21113.293798828112</v>
      </c>
      <c r="L135" s="78">
        <v>16009.734572699672</v>
      </c>
      <c r="M135" s="78">
        <v>37510.123311843745</v>
      </c>
      <c r="N135" s="78">
        <v>15714.155867187497</v>
      </c>
      <c r="O135" s="78">
        <v>58274.258945531248</v>
      </c>
      <c r="P135" s="78">
        <v>3227.1714341784691</v>
      </c>
      <c r="Q135" s="78">
        <v>30.771166324615479</v>
      </c>
      <c r="R135" s="78">
        <v>5571.7752075195303</v>
      </c>
      <c r="S135" s="78">
        <v>45826.541099999973</v>
      </c>
      <c r="T135" s="78">
        <v>21355.79929296875</v>
      </c>
      <c r="U135" s="78">
        <v>10362.61152734375</v>
      </c>
      <c r="V135" s="78">
        <v>65865.105435394362</v>
      </c>
      <c r="W135" s="78">
        <v>5303.5092285156297</v>
      </c>
      <c r="X135" s="78">
        <v>22295.711708709041</v>
      </c>
      <c r="Y135" s="78">
        <v>16920.079113281252</v>
      </c>
      <c r="Z135" s="78">
        <v>424.35933141479501</v>
      </c>
      <c r="AA135" s="78">
        <v>32768.530441636598</v>
      </c>
      <c r="AB135" s="78">
        <v>36761.335546875023</v>
      </c>
      <c r="AC135" s="78">
        <v>34111.366621995658</v>
      </c>
      <c r="AD135" s="78">
        <v>38909.729152343745</v>
      </c>
      <c r="AE135" s="78">
        <v>11630.91875585938</v>
      </c>
      <c r="AF135" s="78">
        <v>21.02775139112903</v>
      </c>
      <c r="AG135" s="78">
        <v>24658.347132812502</v>
      </c>
      <c r="AH135" s="78">
        <v>41378.282820312481</v>
      </c>
      <c r="AI135" s="78">
        <v>13659.674169921882</v>
      </c>
      <c r="AJ135" s="78">
        <v>165.32560986328184</v>
      </c>
      <c r="AK135" s="78">
        <v>4403.0876927269956</v>
      </c>
      <c r="AL135" s="78">
        <v>17952.871425781264</v>
      </c>
      <c r="AM135" s="78">
        <v>24382.957684687517</v>
      </c>
      <c r="AN135" s="78">
        <v>3822.5686279296897</v>
      </c>
      <c r="AO135" s="78">
        <v>47682.237383789048</v>
      </c>
      <c r="AP135" s="78">
        <v>865.18014035829799</v>
      </c>
      <c r="AQ135" s="78">
        <v>70751.33695898435</v>
      </c>
      <c r="AR135" s="78">
        <v>58356.226907968681</v>
      </c>
      <c r="AS135" s="78">
        <v>53946.41794824219</v>
      </c>
      <c r="AT135" s="78">
        <v>18981.301609374972</v>
      </c>
      <c r="AU135" s="78">
        <v>61814.414476562473</v>
      </c>
      <c r="AV135" s="78">
        <v>26569.761984375004</v>
      </c>
      <c r="AW135" s="78">
        <v>2694.2700464111376</v>
      </c>
      <c r="AX135" s="78">
        <v>40352.228627929682</v>
      </c>
      <c r="AY135" s="78">
        <v>79580.176976031275</v>
      </c>
    </row>
    <row r="136" spans="1:51" x14ac:dyDescent="0.25">
      <c r="A136" s="89">
        <v>43591</v>
      </c>
      <c r="B136" s="90">
        <v>15</v>
      </c>
      <c r="C136" s="78">
        <v>45451.463957031287</v>
      </c>
      <c r="D136" s="78">
        <v>44422.215925781245</v>
      </c>
      <c r="E136" s="78">
        <v>22134.329130859387</v>
      </c>
      <c r="F136" s="78">
        <v>73777.756003906237</v>
      </c>
      <c r="G136" s="78">
        <v>41307.355337793779</v>
      </c>
      <c r="H136" s="78">
        <v>10496.396519593751</v>
      </c>
      <c r="I136" s="78">
        <v>45028.692340820322</v>
      </c>
      <c r="J136" s="78">
        <v>95.279800415039006</v>
      </c>
      <c r="K136" s="78">
        <v>21568.116357421874</v>
      </c>
      <c r="L136" s="78">
        <v>17057.341810004356</v>
      </c>
      <c r="M136" s="78">
        <v>38257.389656031242</v>
      </c>
      <c r="N136" s="78">
        <v>15317.0576171875</v>
      </c>
      <c r="O136" s="78">
        <v>57772.720859624998</v>
      </c>
      <c r="P136" s="78">
        <v>3068.2690236480721</v>
      </c>
      <c r="Q136" s="78">
        <v>30.325686454772953</v>
      </c>
      <c r="R136" s="78">
        <v>5557.1848510742202</v>
      </c>
      <c r="S136" s="78">
        <v>46368.004699999998</v>
      </c>
      <c r="T136" s="78">
        <v>20903.589326171881</v>
      </c>
      <c r="U136" s="78">
        <v>10312.740447265607</v>
      </c>
      <c r="V136" s="78">
        <v>65342.740551800569</v>
      </c>
      <c r="W136" s="78">
        <v>5543.073071289069</v>
      </c>
      <c r="X136" s="78">
        <v>22516.451251523475</v>
      </c>
      <c r="Y136" s="78">
        <v>17732.291292968755</v>
      </c>
      <c r="Z136" s="78">
        <v>424.19479501953123</v>
      </c>
      <c r="AA136" s="78">
        <v>34504.180000230313</v>
      </c>
      <c r="AB136" s="78">
        <v>36517.128058593742</v>
      </c>
      <c r="AC136" s="78">
        <v>33692.168400052338</v>
      </c>
      <c r="AD136" s="78">
        <v>38635.496578125021</v>
      </c>
      <c r="AE136" s="78">
        <v>12133.880191406271</v>
      </c>
      <c r="AF136" s="78">
        <v>21.02775139112903</v>
      </c>
      <c r="AG136" s="78">
        <v>24689.049402343742</v>
      </c>
      <c r="AH136" s="78">
        <v>41427.53457421872</v>
      </c>
      <c r="AI136" s="78">
        <v>13995.905908203131</v>
      </c>
      <c r="AJ136" s="78">
        <v>207.43695410156215</v>
      </c>
      <c r="AK136" s="78">
        <v>4453.451176587093</v>
      </c>
      <c r="AL136" s="78">
        <v>18086.38039062501</v>
      </c>
      <c r="AM136" s="78">
        <v>24730.342697578129</v>
      </c>
      <c r="AN136" s="78">
        <v>3934.4416503906405</v>
      </c>
      <c r="AO136" s="78">
        <v>48555.231708007785</v>
      </c>
      <c r="AP136" s="78">
        <v>798.51124379820362</v>
      </c>
      <c r="AQ136" s="78">
        <v>70346.068763671821</v>
      </c>
      <c r="AR136" s="78">
        <v>59158.355052328086</v>
      </c>
      <c r="AS136" s="78">
        <v>53546.392981445308</v>
      </c>
      <c r="AT136" s="78">
        <v>18908.474347656265</v>
      </c>
      <c r="AU136" s="78">
        <v>61597.16728515624</v>
      </c>
      <c r="AV136" s="78">
        <v>27144.771148437507</v>
      </c>
      <c r="AW136" s="78">
        <v>2682.2572662796101</v>
      </c>
      <c r="AX136" s="78">
        <v>40415.984946289071</v>
      </c>
      <c r="AY136" s="78">
        <v>78496.110819656329</v>
      </c>
    </row>
    <row r="137" spans="1:51" x14ac:dyDescent="0.25">
      <c r="A137" s="89">
        <v>43591</v>
      </c>
      <c r="B137" s="90">
        <v>16</v>
      </c>
      <c r="C137" s="78">
        <v>43807.623773437532</v>
      </c>
      <c r="D137" s="78">
        <v>44291.274492187484</v>
      </c>
      <c r="E137" s="78">
        <v>21374.164580078137</v>
      </c>
      <c r="F137" s="78">
        <v>71382.018382812501</v>
      </c>
      <c r="G137" s="78">
        <v>41344.936529711988</v>
      </c>
      <c r="H137" s="78">
        <v>10710.58421168751</v>
      </c>
      <c r="I137" s="78">
        <v>44450.957274414126</v>
      </c>
      <c r="J137" s="78">
        <v>91.714237213134794</v>
      </c>
      <c r="K137" s="78">
        <v>21391.662744140624</v>
      </c>
      <c r="L137" s="78">
        <v>17243.256129340272</v>
      </c>
      <c r="M137" s="78">
        <v>38525.366044749993</v>
      </c>
      <c r="N137" s="78">
        <v>14670.02345703125</v>
      </c>
      <c r="O137" s="78">
        <v>57428.610397015633</v>
      </c>
      <c r="P137" s="78">
        <v>2870.2154689358531</v>
      </c>
      <c r="Q137" s="78">
        <v>30.958096027374257</v>
      </c>
      <c r="R137" s="78">
        <v>5390.849609375</v>
      </c>
      <c r="S137" s="78">
        <v>46740.058299999982</v>
      </c>
      <c r="T137" s="78">
        <v>20339.451687499994</v>
      </c>
      <c r="U137" s="78">
        <v>10155.334058593749</v>
      </c>
      <c r="V137" s="78">
        <v>62503.240728363002</v>
      </c>
      <c r="W137" s="78">
        <v>5808.2320068359304</v>
      </c>
      <c r="X137" s="78">
        <v>22123.094783231911</v>
      </c>
      <c r="Y137" s="78">
        <v>18410.264609375001</v>
      </c>
      <c r="Z137" s="78">
        <v>420.7042032226563</v>
      </c>
      <c r="AA137" s="78">
        <v>34549.908133042896</v>
      </c>
      <c r="AB137" s="78">
        <v>36166.520984374984</v>
      </c>
      <c r="AC137" s="78">
        <v>32595.857863086312</v>
      </c>
      <c r="AD137" s="78">
        <v>38042.64712890621</v>
      </c>
      <c r="AE137" s="78">
        <v>12090.415937499987</v>
      </c>
      <c r="AF137" s="78">
        <v>21.02775139112903</v>
      </c>
      <c r="AG137" s="78">
        <v>24510.739308593747</v>
      </c>
      <c r="AH137" s="78">
        <v>40227.662003906262</v>
      </c>
      <c r="AI137" s="78">
        <v>14244.544384765619</v>
      </c>
      <c r="AJ137" s="78">
        <v>236.21724438476502</v>
      </c>
      <c r="AK137" s="78">
        <v>4300.2948008434178</v>
      </c>
      <c r="AL137" s="78">
        <v>17926.998248046875</v>
      </c>
      <c r="AM137" s="78">
        <v>24028.431651953124</v>
      </c>
      <c r="AN137" s="78">
        <v>3833.9026367187616</v>
      </c>
      <c r="AO137" s="78">
        <v>48468.866858398447</v>
      </c>
      <c r="AP137" s="78">
        <v>854.247772311934</v>
      </c>
      <c r="AQ137" s="78">
        <v>69640.020703124945</v>
      </c>
      <c r="AR137" s="78">
        <v>59456.267549023549</v>
      </c>
      <c r="AS137" s="78">
        <v>53208.91001757815</v>
      </c>
      <c r="AT137" s="78">
        <v>18690.629714843748</v>
      </c>
      <c r="AU137" s="78">
        <v>60691.875765625002</v>
      </c>
      <c r="AV137" s="78">
        <v>27151.140023437507</v>
      </c>
      <c r="AW137" s="78">
        <v>2652.7212767379733</v>
      </c>
      <c r="AX137" s="78">
        <v>39507.424357910146</v>
      </c>
      <c r="AY137" s="78">
        <v>77211.333903812469</v>
      </c>
    </row>
    <row r="138" spans="1:51" x14ac:dyDescent="0.25">
      <c r="A138" s="89">
        <v>43591</v>
      </c>
      <c r="B138" s="90">
        <v>17</v>
      </c>
      <c r="C138" s="78">
        <v>42389.756355468759</v>
      </c>
      <c r="D138" s="78">
        <v>43751.916074218716</v>
      </c>
      <c r="E138" s="78">
        <v>20801.373671875026</v>
      </c>
      <c r="F138" s="78">
        <v>69822.031304687465</v>
      </c>
      <c r="G138" s="78">
        <v>40499.721885159284</v>
      </c>
      <c r="H138" s="78">
        <v>10568.495633124996</v>
      </c>
      <c r="I138" s="78">
        <v>43738.217167968724</v>
      </c>
      <c r="J138" s="78">
        <v>99.50481033325201</v>
      </c>
      <c r="K138" s="78">
        <v>21235.574365234377</v>
      </c>
      <c r="L138" s="78">
        <v>16936.375825629319</v>
      </c>
      <c r="M138" s="78">
        <v>38591.322497781279</v>
      </c>
      <c r="N138" s="78">
        <v>13884.486457031242</v>
      </c>
      <c r="O138" s="78">
        <v>56736.238572296854</v>
      </c>
      <c r="P138" s="78">
        <v>2830.7843536463843</v>
      </c>
      <c r="Q138" s="78">
        <v>31.330708026885986</v>
      </c>
      <c r="R138" s="78">
        <v>5316.3438842773439</v>
      </c>
      <c r="S138" s="78">
        <v>46244.888899999991</v>
      </c>
      <c r="T138" s="78">
        <v>19534.218333984376</v>
      </c>
      <c r="U138" s="78">
        <v>9587.5340175781203</v>
      </c>
      <c r="V138" s="78">
        <v>62411.115572113027</v>
      </c>
      <c r="W138" s="78">
        <v>5613.0285400390612</v>
      </c>
      <c r="X138" s="78">
        <v>20929.534744785189</v>
      </c>
      <c r="Y138" s="78">
        <v>18525.41463281251</v>
      </c>
      <c r="Z138" s="78">
        <v>410.55515422363283</v>
      </c>
      <c r="AA138" s="78">
        <v>34266.444521714751</v>
      </c>
      <c r="AB138" s="78">
        <v>35277.927382812508</v>
      </c>
      <c r="AC138" s="78">
        <v>31509.226459280828</v>
      </c>
      <c r="AD138" s="78">
        <v>37887.983355468758</v>
      </c>
      <c r="AE138" s="78">
        <v>12144.464048828157</v>
      </c>
      <c r="AF138" s="78">
        <v>21.02775139112903</v>
      </c>
      <c r="AG138" s="78">
        <v>24572.029457031244</v>
      </c>
      <c r="AH138" s="78">
        <v>40450.576156250019</v>
      </c>
      <c r="AI138" s="78">
        <v>14414.912499999999</v>
      </c>
      <c r="AJ138" s="78">
        <v>203.68942260742205</v>
      </c>
      <c r="AK138" s="78">
        <v>4011.279470380664</v>
      </c>
      <c r="AL138" s="78">
        <v>18771.620160156261</v>
      </c>
      <c r="AM138" s="78">
        <v>23392.339367265642</v>
      </c>
      <c r="AN138" s="78">
        <v>3897.7157226562622</v>
      </c>
      <c r="AO138" s="78">
        <v>48163.783711914068</v>
      </c>
      <c r="AP138" s="78">
        <v>586.84303421925699</v>
      </c>
      <c r="AQ138" s="78">
        <v>68317.298023437397</v>
      </c>
      <c r="AR138" s="78">
        <v>58812.719293398462</v>
      </c>
      <c r="AS138" s="78">
        <v>53265.017474609362</v>
      </c>
      <c r="AT138" s="78">
        <v>18471.752707031246</v>
      </c>
      <c r="AU138" s="78">
        <v>59659.007957031223</v>
      </c>
      <c r="AV138" s="78">
        <v>26694.162394531268</v>
      </c>
      <c r="AW138" s="78">
        <v>2755.9337511213371</v>
      </c>
      <c r="AX138" s="78">
        <v>39764.063698730468</v>
      </c>
      <c r="AY138" s="78">
        <v>75400.056624156219</v>
      </c>
    </row>
    <row r="139" spans="1:51" x14ac:dyDescent="0.25">
      <c r="A139" s="89">
        <v>43591</v>
      </c>
      <c r="B139" s="90">
        <v>18</v>
      </c>
      <c r="C139" s="78">
        <v>42427.860238281326</v>
      </c>
      <c r="D139" s="78">
        <v>43975.49705859377</v>
      </c>
      <c r="E139" s="78">
        <v>21012.762197265642</v>
      </c>
      <c r="F139" s="78">
        <v>71611.215515624994</v>
      </c>
      <c r="G139" s="78">
        <v>38254.604350442991</v>
      </c>
      <c r="H139" s="78">
        <v>9137.3104359375084</v>
      </c>
      <c r="I139" s="78">
        <v>42762.658415039092</v>
      </c>
      <c r="J139" s="78">
        <v>115.5847301483154</v>
      </c>
      <c r="K139" s="78">
        <v>21147.254882812518</v>
      </c>
      <c r="L139" s="78">
        <v>15600.715153754336</v>
      </c>
      <c r="M139" s="78">
        <v>35371.96783587501</v>
      </c>
      <c r="N139" s="78">
        <v>13458.745582031261</v>
      </c>
      <c r="O139" s="78">
        <v>56090.808966953118</v>
      </c>
      <c r="P139" s="78">
        <v>2183.6926457002633</v>
      </c>
      <c r="Q139" s="78">
        <v>32.372306823730469</v>
      </c>
      <c r="R139" s="78">
        <v>5699.1456542968754</v>
      </c>
      <c r="S139" s="78">
        <v>46779.006899999971</v>
      </c>
      <c r="T139" s="78">
        <v>20215.529820312513</v>
      </c>
      <c r="U139" s="78">
        <v>9342.9341445312475</v>
      </c>
      <c r="V139" s="78">
        <v>66352.657641644357</v>
      </c>
      <c r="W139" s="78">
        <v>5445.4285888671911</v>
      </c>
      <c r="X139" s="78">
        <v>20242.473364915943</v>
      </c>
      <c r="Y139" s="78">
        <v>15587.809874999999</v>
      </c>
      <c r="Z139" s="78">
        <v>366.76464071655266</v>
      </c>
      <c r="AA139" s="78">
        <v>33098.602107652267</v>
      </c>
      <c r="AB139" s="78">
        <v>33864.181539062505</v>
      </c>
      <c r="AC139" s="78">
        <v>32149.425842431276</v>
      </c>
      <c r="AD139" s="78">
        <v>39675.197253906255</v>
      </c>
      <c r="AE139" s="78">
        <v>12133.117433593736</v>
      </c>
      <c r="AF139" s="78">
        <v>21.02775139112903</v>
      </c>
      <c r="AG139" s="78">
        <v>25101.755250000006</v>
      </c>
      <c r="AH139" s="78">
        <v>43596.426820312554</v>
      </c>
      <c r="AI139" s="78">
        <v>14287.321728515641</v>
      </c>
      <c r="AJ139" s="78">
        <v>149.40604516601627</v>
      </c>
      <c r="AK139" s="78">
        <v>2968.893192041</v>
      </c>
      <c r="AL139" s="78">
        <v>20274.045859375005</v>
      </c>
      <c r="AM139" s="78">
        <v>23582.912139921889</v>
      </c>
      <c r="AN139" s="78">
        <v>4316.374707031262</v>
      </c>
      <c r="AO139" s="78">
        <v>48262.243402343738</v>
      </c>
      <c r="AP139" s="78">
        <v>274.72476948112308</v>
      </c>
      <c r="AQ139" s="78">
        <v>66879.015935546777</v>
      </c>
      <c r="AR139" s="78">
        <v>57668.693445585923</v>
      </c>
      <c r="AS139" s="78">
        <v>54769.167215820285</v>
      </c>
      <c r="AT139" s="78">
        <v>18520.26758203124</v>
      </c>
      <c r="AU139" s="78">
        <v>60367.306132812497</v>
      </c>
      <c r="AV139" s="78">
        <v>27150.367105468784</v>
      </c>
      <c r="AW139" s="78">
        <v>3074.6545526741097</v>
      </c>
      <c r="AX139" s="78">
        <v>41719.523439941404</v>
      </c>
      <c r="AY139" s="78">
        <v>73730.896403281295</v>
      </c>
    </row>
    <row r="140" spans="1:51" x14ac:dyDescent="0.25">
      <c r="A140" s="89">
        <v>43591</v>
      </c>
      <c r="B140" s="90">
        <v>19</v>
      </c>
      <c r="C140" s="78">
        <v>45714.127230468715</v>
      </c>
      <c r="D140" s="78">
        <v>46070.889464843749</v>
      </c>
      <c r="E140" s="78">
        <v>23671.753164062498</v>
      </c>
      <c r="F140" s="78">
        <v>78268.038605468711</v>
      </c>
      <c r="G140" s="78">
        <v>39194.085630859387</v>
      </c>
      <c r="H140" s="78">
        <v>7814.3554938125017</v>
      </c>
      <c r="I140" s="78">
        <v>42231.011040039069</v>
      </c>
      <c r="J140" s="78">
        <v>135.92678451538092</v>
      </c>
      <c r="K140" s="78">
        <v>21595.818066406246</v>
      </c>
      <c r="L140" s="78">
        <v>16021.83814398872</v>
      </c>
      <c r="M140" s="78">
        <v>33475.588287624989</v>
      </c>
      <c r="N140" s="78">
        <v>15667.032037109388</v>
      </c>
      <c r="O140" s="78">
        <v>57218.486784515619</v>
      </c>
      <c r="P140" s="78">
        <v>2297.2147880859293</v>
      </c>
      <c r="Q140" s="78">
        <v>32.428077697753899</v>
      </c>
      <c r="R140" s="78">
        <v>7236.0984863281274</v>
      </c>
      <c r="S140" s="78">
        <v>51785.490100000017</v>
      </c>
      <c r="T140" s="78">
        <v>22988.269562500005</v>
      </c>
      <c r="U140" s="78">
        <v>10991.871699218751</v>
      </c>
      <c r="V140" s="78">
        <v>78019.295476800457</v>
      </c>
      <c r="W140" s="78">
        <v>5553.5922363281315</v>
      </c>
      <c r="X140" s="78">
        <v>20031.114546609329</v>
      </c>
      <c r="Y140" s="78">
        <v>14760.331445312493</v>
      </c>
      <c r="Z140" s="78">
        <v>366.44475108642581</v>
      </c>
      <c r="AA140" s="78">
        <v>35615.590842027268</v>
      </c>
      <c r="AB140" s="78">
        <v>31491.604734374989</v>
      </c>
      <c r="AC140" s="78">
        <v>35776.033164071741</v>
      </c>
      <c r="AD140" s="78">
        <v>46393.892457031267</v>
      </c>
      <c r="AE140" s="78">
        <v>11670.659211914048</v>
      </c>
      <c r="AF140" s="78">
        <v>21.02775139112903</v>
      </c>
      <c r="AG140" s="78">
        <v>28076.159968749998</v>
      </c>
      <c r="AH140" s="78">
        <v>53765.383656250015</v>
      </c>
      <c r="AI140" s="78">
        <v>14756.792773437488</v>
      </c>
      <c r="AJ140" s="78">
        <v>117.15277124023407</v>
      </c>
      <c r="AK140" s="78">
        <v>2999.446442871094</v>
      </c>
      <c r="AL140" s="78">
        <v>24423.52602734376</v>
      </c>
      <c r="AM140" s="78">
        <v>26519.941839296876</v>
      </c>
      <c r="AN140" s="78">
        <v>5508.8527343749902</v>
      </c>
      <c r="AO140" s="78">
        <v>50842.889937500011</v>
      </c>
      <c r="AP140" s="78">
        <v>347.33948073675703</v>
      </c>
      <c r="AQ140" s="78">
        <v>65119.158464843691</v>
      </c>
      <c r="AR140" s="78">
        <v>58327.87636939848</v>
      </c>
      <c r="AS140" s="78">
        <v>62799.029923828093</v>
      </c>
      <c r="AT140" s="78">
        <v>19197.845429687521</v>
      </c>
      <c r="AU140" s="78">
        <v>65229.982097656291</v>
      </c>
      <c r="AV140" s="78">
        <v>32568.359910156236</v>
      </c>
      <c r="AW140" s="78">
        <v>3960.4571163906012</v>
      </c>
      <c r="AX140" s="78">
        <v>51372.861689453137</v>
      </c>
      <c r="AY140" s="78">
        <v>70025.277152312454</v>
      </c>
    </row>
    <row r="141" spans="1:51" x14ac:dyDescent="0.25">
      <c r="A141" s="89">
        <v>43591</v>
      </c>
      <c r="B141" s="90">
        <v>20</v>
      </c>
      <c r="C141" s="78">
        <v>46084.245859374991</v>
      </c>
      <c r="D141" s="78">
        <v>47127.074835937477</v>
      </c>
      <c r="E141" s="78">
        <v>24634.069335937496</v>
      </c>
      <c r="F141" s="78">
        <v>79445.966320312436</v>
      </c>
      <c r="G141" s="78">
        <v>40020.213662109389</v>
      </c>
      <c r="H141" s="78">
        <v>7287.7778567499963</v>
      </c>
      <c r="I141" s="78">
        <v>40356.140637695309</v>
      </c>
      <c r="J141" s="78">
        <v>153.7356986999512</v>
      </c>
      <c r="K141" s="78">
        <v>21965.12158203125</v>
      </c>
      <c r="L141" s="78">
        <v>15385.629157660593</v>
      </c>
      <c r="M141" s="78">
        <v>32726.441540281245</v>
      </c>
      <c r="N141" s="78">
        <v>16196.094062499998</v>
      </c>
      <c r="O141" s="78">
        <v>56541.719196187543</v>
      </c>
      <c r="P141" s="78">
        <v>2520.4147207031301</v>
      </c>
      <c r="Q141" s="78">
        <v>31.98643779754639</v>
      </c>
      <c r="R141" s="78">
        <v>7984.1485473632838</v>
      </c>
      <c r="S141" s="78">
        <v>54616.865699999988</v>
      </c>
      <c r="T141" s="78">
        <v>23119.168882812504</v>
      </c>
      <c r="U141" s="78">
        <v>11333.62168554687</v>
      </c>
      <c r="V141" s="78">
        <v>83294.541011956782</v>
      </c>
      <c r="W141" s="78">
        <v>5417.9762939453094</v>
      </c>
      <c r="X141" s="78">
        <v>19247.465616734364</v>
      </c>
      <c r="Y141" s="78">
        <v>14728.290894531256</v>
      </c>
      <c r="Z141" s="78">
        <v>349.52603775634759</v>
      </c>
      <c r="AA141" s="78">
        <v>35920.054867417879</v>
      </c>
      <c r="AB141" s="78">
        <v>29524.267078124991</v>
      </c>
      <c r="AC141" s="78">
        <v>36495.224805506739</v>
      </c>
      <c r="AD141" s="78">
        <v>49430.341199218761</v>
      </c>
      <c r="AE141" s="78">
        <v>12447.115064453103</v>
      </c>
      <c r="AF141" s="78">
        <v>21.02775139112903</v>
      </c>
      <c r="AG141" s="78">
        <v>29588.130445312505</v>
      </c>
      <c r="AH141" s="78">
        <v>59027.044746093823</v>
      </c>
      <c r="AI141" s="78">
        <v>14963.996875000013</v>
      </c>
      <c r="AJ141" s="78">
        <v>93.803690917968368</v>
      </c>
      <c r="AK141" s="78">
        <v>3175.872695312501</v>
      </c>
      <c r="AL141" s="78">
        <v>26623.341562499998</v>
      </c>
      <c r="AM141" s="78">
        <v>27884.204094140645</v>
      </c>
      <c r="AN141" s="78">
        <v>6198.7502441406286</v>
      </c>
      <c r="AO141" s="78">
        <v>51585.706124999975</v>
      </c>
      <c r="AP141" s="78">
        <v>372.82708508300698</v>
      </c>
      <c r="AQ141" s="78">
        <v>61128.451117187513</v>
      </c>
      <c r="AR141" s="78">
        <v>58542.955292382772</v>
      </c>
      <c r="AS141" s="78">
        <v>68286.087933593764</v>
      </c>
      <c r="AT141" s="78">
        <v>18097.432351562504</v>
      </c>
      <c r="AU141" s="78">
        <v>67072.779164062536</v>
      </c>
      <c r="AV141" s="78">
        <v>35628.477253906225</v>
      </c>
      <c r="AW141" s="78">
        <v>4496.5130171424971</v>
      </c>
      <c r="AX141" s="78">
        <v>55896.123168945356</v>
      </c>
      <c r="AY141" s="78">
        <v>64488.669295374923</v>
      </c>
    </row>
    <row r="142" spans="1:51" x14ac:dyDescent="0.25">
      <c r="A142" s="89">
        <v>43591</v>
      </c>
      <c r="B142" s="90">
        <v>21</v>
      </c>
      <c r="C142" s="78">
        <v>44555.438363281246</v>
      </c>
      <c r="D142" s="78">
        <v>47022.197925781227</v>
      </c>
      <c r="E142" s="78">
        <v>24911.075078124999</v>
      </c>
      <c r="F142" s="78">
        <v>77489.227054687493</v>
      </c>
      <c r="G142" s="78">
        <v>39242.912486328096</v>
      </c>
      <c r="H142" s="78">
        <v>6974.8918879062558</v>
      </c>
      <c r="I142" s="78">
        <v>38021.513215820298</v>
      </c>
      <c r="J142" s="78">
        <v>142.73719024658212</v>
      </c>
      <c r="K142" s="78">
        <v>21504.542529296883</v>
      </c>
      <c r="L142" s="78">
        <v>14527.845240668381</v>
      </c>
      <c r="M142" s="78">
        <v>32455.242136640638</v>
      </c>
      <c r="N142" s="78">
        <v>15656.362535156244</v>
      </c>
      <c r="O142" s="78">
        <v>55444.383765359395</v>
      </c>
      <c r="P142" s="78">
        <v>2620.9338037109196</v>
      </c>
      <c r="Q142" s="78">
        <v>31.548642635345463</v>
      </c>
      <c r="R142" s="78">
        <v>8248.9170043945232</v>
      </c>
      <c r="S142" s="78">
        <v>55801.575799999991</v>
      </c>
      <c r="T142" s="78">
        <v>22237.852177734389</v>
      </c>
      <c r="U142" s="78">
        <v>10874.98425195313</v>
      </c>
      <c r="V142" s="78">
        <v>84539.210457269233</v>
      </c>
      <c r="W142" s="78">
        <v>5471.4960205078087</v>
      </c>
      <c r="X142" s="78">
        <v>19272.321686468709</v>
      </c>
      <c r="Y142" s="78">
        <v>14176.729554687496</v>
      </c>
      <c r="Z142" s="78">
        <v>361.32491664428704</v>
      </c>
      <c r="AA142" s="78">
        <v>35553.362818589783</v>
      </c>
      <c r="AB142" s="78">
        <v>27179.059179687512</v>
      </c>
      <c r="AC142" s="78">
        <v>35225.630204769797</v>
      </c>
      <c r="AD142" s="78">
        <v>50326.551386718755</v>
      </c>
      <c r="AE142" s="78">
        <v>12686.633343750023</v>
      </c>
      <c r="AF142" s="78">
        <v>21.02775139112903</v>
      </c>
      <c r="AG142" s="78">
        <v>29646.108976562511</v>
      </c>
      <c r="AH142" s="78">
        <v>60059.049726562436</v>
      </c>
      <c r="AI142" s="78">
        <v>14710.86308593749</v>
      </c>
      <c r="AJ142" s="78">
        <v>73.506471679687991</v>
      </c>
      <c r="AK142" s="78">
        <v>3149.3964941406243</v>
      </c>
      <c r="AL142" s="78">
        <v>27103.235845703115</v>
      </c>
      <c r="AM142" s="78">
        <v>27551.053182187505</v>
      </c>
      <c r="AN142" s="78">
        <v>6366.8608886718703</v>
      </c>
      <c r="AO142" s="78">
        <v>50849.155423828168</v>
      </c>
      <c r="AP142" s="78">
        <v>329.97870458984403</v>
      </c>
      <c r="AQ142" s="78">
        <v>56101.941265625028</v>
      </c>
      <c r="AR142" s="78">
        <v>57806.116532539039</v>
      </c>
      <c r="AS142" s="78">
        <v>69150.4544648437</v>
      </c>
      <c r="AT142" s="78">
        <v>17341.768351562496</v>
      </c>
      <c r="AU142" s="78">
        <v>67077.327554687494</v>
      </c>
      <c r="AV142" s="78">
        <v>36686.546499999982</v>
      </c>
      <c r="AW142" s="78">
        <v>4698.389612517949</v>
      </c>
      <c r="AX142" s="78">
        <v>56994.070573730489</v>
      </c>
      <c r="AY142" s="78">
        <v>58741.702737937565</v>
      </c>
    </row>
    <row r="143" spans="1:51" x14ac:dyDescent="0.25">
      <c r="A143" s="89">
        <v>43591</v>
      </c>
      <c r="B143" s="90">
        <v>22</v>
      </c>
      <c r="C143" s="78">
        <v>41253.144419921911</v>
      </c>
      <c r="D143" s="78">
        <v>45406.977785156283</v>
      </c>
      <c r="E143" s="78">
        <v>23809.22998046875</v>
      </c>
      <c r="F143" s="78">
        <v>72131.330593749983</v>
      </c>
      <c r="G143" s="78">
        <v>37442.065861328134</v>
      </c>
      <c r="H143" s="78">
        <v>6798.8835480312418</v>
      </c>
      <c r="I143" s="78">
        <v>34432.98087011715</v>
      </c>
      <c r="J143" s="78">
        <v>132.41216659545901</v>
      </c>
      <c r="K143" s="78">
        <v>20753.513867187525</v>
      </c>
      <c r="L143" s="78">
        <v>14324.419711371518</v>
      </c>
      <c r="M143" s="78">
        <v>31710.682020687498</v>
      </c>
      <c r="N143" s="78">
        <v>14448.29165625001</v>
      </c>
      <c r="O143" s="78">
        <v>52599.684682765641</v>
      </c>
      <c r="P143" s="78">
        <v>2444.7598261718799</v>
      </c>
      <c r="Q143" s="78">
        <v>31.662792682647712</v>
      </c>
      <c r="R143" s="78">
        <v>8139.4488403320374</v>
      </c>
      <c r="S143" s="78">
        <v>55180.141399999971</v>
      </c>
      <c r="T143" s="78">
        <v>20302.208867187495</v>
      </c>
      <c r="U143" s="78">
        <v>10291.708509765631</v>
      </c>
      <c r="V143" s="78">
        <v>81657.390906488072</v>
      </c>
      <c r="W143" s="78">
        <v>5589.7113525390705</v>
      </c>
      <c r="X143" s="78">
        <v>18738.381638562518</v>
      </c>
      <c r="Y143" s="78">
        <v>13586.746097656249</v>
      </c>
      <c r="Z143" s="78">
        <v>345.24829493408197</v>
      </c>
      <c r="AA143" s="78">
        <v>34136.873258042862</v>
      </c>
      <c r="AB143" s="78">
        <v>23994.439576171917</v>
      </c>
      <c r="AC143" s="78">
        <v>32738.959087246276</v>
      </c>
      <c r="AD143" s="78">
        <v>49118.745343749972</v>
      </c>
      <c r="AE143" s="78">
        <v>12292.833250000016</v>
      </c>
      <c r="AF143" s="78">
        <v>21.02775139112903</v>
      </c>
      <c r="AG143" s="78">
        <v>28621.015304687506</v>
      </c>
      <c r="AH143" s="78">
        <v>59387.423417968799</v>
      </c>
      <c r="AI143" s="78">
        <v>13765.219628906249</v>
      </c>
      <c r="AJ143" s="78">
        <v>60.732245361327699</v>
      </c>
      <c r="AK143" s="78">
        <v>3155.345163574219</v>
      </c>
      <c r="AL143" s="78">
        <v>26657.564970703119</v>
      </c>
      <c r="AM143" s="78">
        <v>26560.078605781255</v>
      </c>
      <c r="AN143" s="78">
        <v>6191.0291015625116</v>
      </c>
      <c r="AO143" s="78">
        <v>48860.633254394525</v>
      </c>
      <c r="AP143" s="78">
        <v>315.70833276367108</v>
      </c>
      <c r="AQ143" s="78">
        <v>51087.806126953117</v>
      </c>
      <c r="AR143" s="78">
        <v>56415.283656437467</v>
      </c>
      <c r="AS143" s="78">
        <v>67555.657521484391</v>
      </c>
      <c r="AT143" s="78">
        <v>16622.926917968762</v>
      </c>
      <c r="AU143" s="78">
        <v>64388.602070312547</v>
      </c>
      <c r="AV143" s="78">
        <v>36154.195753906264</v>
      </c>
      <c r="AW143" s="78">
        <v>4672.9625573173726</v>
      </c>
      <c r="AX143" s="78">
        <v>55900.134589843743</v>
      </c>
      <c r="AY143" s="78">
        <v>53708.025724156236</v>
      </c>
    </row>
    <row r="144" spans="1:51" x14ac:dyDescent="0.25">
      <c r="A144" s="89">
        <v>43591</v>
      </c>
      <c r="B144" s="90">
        <v>23</v>
      </c>
      <c r="C144" s="78">
        <v>36367.730613281266</v>
      </c>
      <c r="D144" s="78">
        <v>41614.204589843735</v>
      </c>
      <c r="E144" s="78">
        <v>21415.470429687499</v>
      </c>
      <c r="F144" s="78">
        <v>63640.720867187563</v>
      </c>
      <c r="G144" s="78">
        <v>33495.568888671842</v>
      </c>
      <c r="H144" s="78">
        <v>5989.5804321874812</v>
      </c>
      <c r="I144" s="78">
        <v>30579.170431152335</v>
      </c>
      <c r="J144" s="78">
        <v>117.32863998413089</v>
      </c>
      <c r="K144" s="78">
        <v>19164.719628906245</v>
      </c>
      <c r="L144" s="78">
        <v>13600.447012152777</v>
      </c>
      <c r="M144" s="78">
        <v>30185.595881984409</v>
      </c>
      <c r="N144" s="78">
        <v>12820.16604882813</v>
      </c>
      <c r="O144" s="78">
        <v>47477.084985554677</v>
      </c>
      <c r="P144" s="78">
        <v>2112.6852539062511</v>
      </c>
      <c r="Q144" s="78">
        <v>29.917099952697757</v>
      </c>
      <c r="R144" s="78">
        <v>7332.9272827148443</v>
      </c>
      <c r="S144" s="78">
        <v>51060.828499999989</v>
      </c>
      <c r="T144" s="78">
        <v>17555.230130859363</v>
      </c>
      <c r="U144" s="78">
        <v>8960.6712011718901</v>
      </c>
      <c r="V144" s="78">
        <v>73508.247090081713</v>
      </c>
      <c r="W144" s="78">
        <v>5041.2594970703085</v>
      </c>
      <c r="X144" s="78">
        <v>16986.722128765628</v>
      </c>
      <c r="Y144" s="78">
        <v>12619.839183593756</v>
      </c>
      <c r="Z144" s="78">
        <v>342.32642110595697</v>
      </c>
      <c r="AA144" s="78">
        <v>30440.138426011639</v>
      </c>
      <c r="AB144" s="78">
        <v>20920.864552734387</v>
      </c>
      <c r="AC144" s="78">
        <v>28760.016844721209</v>
      </c>
      <c r="AD144" s="78">
        <v>44630.110847656273</v>
      </c>
      <c r="AE144" s="78">
        <v>12427.900123046909</v>
      </c>
      <c r="AF144" s="78">
        <v>21.02775139112903</v>
      </c>
      <c r="AG144" s="78">
        <v>25887.684222656258</v>
      </c>
      <c r="AH144" s="78">
        <v>55407.376652343752</v>
      </c>
      <c r="AI144" s="78">
        <v>11730.88876953125</v>
      </c>
      <c r="AJ144" s="78">
        <v>66.56920922851603</v>
      </c>
      <c r="AK144" s="78">
        <v>2894.3169067382819</v>
      </c>
      <c r="AL144" s="78">
        <v>24336.698392578139</v>
      </c>
      <c r="AM144" s="78">
        <v>24156.117097578139</v>
      </c>
      <c r="AN144" s="78">
        <v>5421.5818847656228</v>
      </c>
      <c r="AO144" s="78">
        <v>44834.406645996074</v>
      </c>
      <c r="AP144" s="78">
        <v>304.41232067870993</v>
      </c>
      <c r="AQ144" s="78">
        <v>45331.482343749965</v>
      </c>
      <c r="AR144" s="78">
        <v>51727.816294382843</v>
      </c>
      <c r="AS144" s="78">
        <v>61989.172248046874</v>
      </c>
      <c r="AT144" s="78">
        <v>15413.922699218745</v>
      </c>
      <c r="AU144" s="78">
        <v>58348.663738281233</v>
      </c>
      <c r="AV144" s="78">
        <v>33465.751160156266</v>
      </c>
      <c r="AW144" s="78">
        <v>4297.6466721611159</v>
      </c>
      <c r="AX144" s="78">
        <v>50748.364860839807</v>
      </c>
      <c r="AY144" s="78">
        <v>48146.95573329692</v>
      </c>
    </row>
    <row r="145" spans="1:51" x14ac:dyDescent="0.25">
      <c r="A145" s="89">
        <v>43591</v>
      </c>
      <c r="B145" s="90">
        <v>24</v>
      </c>
      <c r="C145" s="78">
        <v>31653.589652343766</v>
      </c>
      <c r="D145" s="78">
        <v>37402.682843749986</v>
      </c>
      <c r="E145" s="78">
        <v>18635.414267578144</v>
      </c>
      <c r="F145" s="78">
        <v>54269.593222656265</v>
      </c>
      <c r="G145" s="78">
        <v>30211.227294921864</v>
      </c>
      <c r="H145" s="78">
        <v>6282.4975428906318</v>
      </c>
      <c r="I145" s="78">
        <v>26805.457268554714</v>
      </c>
      <c r="J145" s="78">
        <v>102.8850231170654</v>
      </c>
      <c r="K145" s="78">
        <v>17178.93491210938</v>
      </c>
      <c r="L145" s="78">
        <v>12307.085598090282</v>
      </c>
      <c r="M145" s="78">
        <v>28962.775576781274</v>
      </c>
      <c r="N145" s="78">
        <v>11537.11092578125</v>
      </c>
      <c r="O145" s="78">
        <v>42259.008769031243</v>
      </c>
      <c r="P145" s="78">
        <v>1810.4902343750093</v>
      </c>
      <c r="Q145" s="78">
        <v>29.36092376708984</v>
      </c>
      <c r="R145" s="78">
        <v>6203.1475341796822</v>
      </c>
      <c r="S145" s="78">
        <v>45725.363099999995</v>
      </c>
      <c r="T145" s="78">
        <v>14984.880618164065</v>
      </c>
      <c r="U145" s="78">
        <v>7744.6000478515598</v>
      </c>
      <c r="V145" s="78">
        <v>62443.153422113035</v>
      </c>
      <c r="W145" s="78">
        <v>4756.2351074218595</v>
      </c>
      <c r="X145" s="78">
        <v>14790.048165937485</v>
      </c>
      <c r="Y145" s="78">
        <v>12500.92134765624</v>
      </c>
      <c r="Z145" s="78">
        <v>346.15038311157224</v>
      </c>
      <c r="AA145" s="78">
        <v>26290.849148667941</v>
      </c>
      <c r="AB145" s="78">
        <v>18527.145908203111</v>
      </c>
      <c r="AC145" s="78">
        <v>25030.828129481481</v>
      </c>
      <c r="AD145" s="78">
        <v>38367.59699999998</v>
      </c>
      <c r="AE145" s="78">
        <v>11773.530920898475</v>
      </c>
      <c r="AF145" s="78">
        <v>21.02775139112903</v>
      </c>
      <c r="AG145" s="78">
        <v>21548.318019531245</v>
      </c>
      <c r="AH145" s="78">
        <v>46939.679097656233</v>
      </c>
      <c r="AI145" s="78">
        <v>10780.508935546892</v>
      </c>
      <c r="AJ145" s="78">
        <v>62.977953369141716</v>
      </c>
      <c r="AK145" s="78">
        <v>2896.8147949218751</v>
      </c>
      <c r="AL145" s="78">
        <v>20827.422935546881</v>
      </c>
      <c r="AM145" s="78">
        <v>21010.542630390639</v>
      </c>
      <c r="AN145" s="78">
        <v>4437.6475585937496</v>
      </c>
      <c r="AO145" s="78">
        <v>39840.096701171882</v>
      </c>
      <c r="AP145" s="78">
        <v>253.90984484863398</v>
      </c>
      <c r="AQ145" s="78">
        <v>40096.664553710973</v>
      </c>
      <c r="AR145" s="78">
        <v>45708.978796773459</v>
      </c>
      <c r="AS145" s="78">
        <v>54086.770836914053</v>
      </c>
      <c r="AT145" s="78">
        <v>14469.276230468751</v>
      </c>
      <c r="AU145" s="78">
        <v>50686.999638671899</v>
      </c>
      <c r="AV145" s="78">
        <v>29207.842578125026</v>
      </c>
      <c r="AW145" s="78">
        <v>4862.1604065605088</v>
      </c>
      <c r="AX145" s="78">
        <v>43779.380361328127</v>
      </c>
      <c r="AY145" s="78">
        <v>42970.691125328092</v>
      </c>
    </row>
    <row r="146" spans="1:51" x14ac:dyDescent="0.25">
      <c r="A146" s="89">
        <v>43592</v>
      </c>
      <c r="B146" s="90">
        <v>1</v>
      </c>
      <c r="C146" s="78">
        <v>28016.422093749992</v>
      </c>
      <c r="D146" s="78">
        <v>32514.374203125008</v>
      </c>
      <c r="E146" s="78">
        <v>15671.52005859374</v>
      </c>
      <c r="F146" s="78">
        <v>46793.103916015622</v>
      </c>
      <c r="G146" s="78">
        <v>26494.063222656278</v>
      </c>
      <c r="H146" s="78">
        <v>6395.8919904218692</v>
      </c>
      <c r="I146" s="78">
        <v>23838.501906250003</v>
      </c>
      <c r="J146" s="78">
        <v>98.307956695556598</v>
      </c>
      <c r="K146" s="78">
        <v>14948.578881835947</v>
      </c>
      <c r="L146" s="78">
        <v>11416.867157660572</v>
      </c>
      <c r="M146" s="78">
        <v>28141.729770187481</v>
      </c>
      <c r="N146" s="78">
        <v>10479.445712890607</v>
      </c>
      <c r="O146" s="78">
        <v>36690.533870148422</v>
      </c>
      <c r="P146" s="78">
        <v>2175.7827832031203</v>
      </c>
      <c r="Q146" s="78">
        <v>29.358856678009047</v>
      </c>
      <c r="R146" s="78">
        <v>5124.1441772460948</v>
      </c>
      <c r="S146" s="78">
        <v>39891.304499999984</v>
      </c>
      <c r="T146" s="78">
        <v>13236.317749023439</v>
      </c>
      <c r="U146" s="78">
        <v>6934.4840019531193</v>
      </c>
      <c r="V146" s="78">
        <v>52561.540004144263</v>
      </c>
      <c r="W146" s="78">
        <v>4217.2966064453203</v>
      </c>
      <c r="X146" s="78">
        <v>12746.682040015598</v>
      </c>
      <c r="Y146" s="78">
        <v>12969.411355468765</v>
      </c>
      <c r="Z146" s="78">
        <v>358.30410659790044</v>
      </c>
      <c r="AA146" s="78">
        <v>22741.252092027295</v>
      </c>
      <c r="AB146" s="78">
        <v>16773.90946484376</v>
      </c>
      <c r="AC146" s="78">
        <v>21473.167658867438</v>
      </c>
      <c r="AD146" s="78">
        <v>32234.564710937506</v>
      </c>
      <c r="AE146" s="78">
        <v>10899.181166015635</v>
      </c>
      <c r="AF146" s="78">
        <v>21.02775139112903</v>
      </c>
      <c r="AG146" s="78">
        <v>18209.679035156249</v>
      </c>
      <c r="AH146" s="78">
        <v>39143.969000000019</v>
      </c>
      <c r="AI146" s="78">
        <v>9612.3926269531312</v>
      </c>
      <c r="AJ146" s="78">
        <v>62.130571533203181</v>
      </c>
      <c r="AK146" s="78">
        <v>3273.0769604492184</v>
      </c>
      <c r="AL146" s="78">
        <v>17114.93665332031</v>
      </c>
      <c r="AM146" s="78">
        <v>18085.933263046874</v>
      </c>
      <c r="AN146" s="78">
        <v>3486.9662597656315</v>
      </c>
      <c r="AO146" s="78">
        <v>34472.571017578135</v>
      </c>
      <c r="AP146" s="78">
        <v>239.65708422851498</v>
      </c>
      <c r="AQ146" s="78">
        <v>35924.324195312474</v>
      </c>
      <c r="AR146" s="78">
        <v>39927.053406187493</v>
      </c>
      <c r="AS146" s="78">
        <v>45523.465069335929</v>
      </c>
      <c r="AT146" s="78">
        <v>13422.835960937504</v>
      </c>
      <c r="AU146" s="78">
        <v>43681.139402343812</v>
      </c>
      <c r="AV146" s="78">
        <v>24383.764914062504</v>
      </c>
      <c r="AW146" s="78">
        <v>6288.1549941406247</v>
      </c>
      <c r="AX146" s="78">
        <v>36380.703842773451</v>
      </c>
      <c r="AY146" s="78">
        <v>38809.838669031211</v>
      </c>
    </row>
    <row r="147" spans="1:51" x14ac:dyDescent="0.25">
      <c r="A147" s="89">
        <v>43592</v>
      </c>
      <c r="B147" s="90">
        <v>2</v>
      </c>
      <c r="C147" s="78">
        <v>25523.754001953079</v>
      </c>
      <c r="D147" s="78">
        <v>28696.644597656275</v>
      </c>
      <c r="E147" s="78">
        <v>13572.947988281259</v>
      </c>
      <c r="F147" s="78">
        <v>41589.036132812485</v>
      </c>
      <c r="G147" s="78">
        <v>23109.160556640636</v>
      </c>
      <c r="H147" s="78">
        <v>6330.9232139062487</v>
      </c>
      <c r="I147" s="78">
        <v>21504.694697753919</v>
      </c>
      <c r="J147" s="78">
        <v>86.934387207031293</v>
      </c>
      <c r="K147" s="78">
        <v>12796.985107421877</v>
      </c>
      <c r="L147" s="78">
        <v>10527.761669379324</v>
      </c>
      <c r="M147" s="78">
        <v>25932.444951781239</v>
      </c>
      <c r="N147" s="78">
        <v>9398.0202929687457</v>
      </c>
      <c r="O147" s="78">
        <v>32725.727712867159</v>
      </c>
      <c r="P147" s="78">
        <v>2010.3588564453112</v>
      </c>
      <c r="Q147" s="78">
        <v>28.960030555725101</v>
      </c>
      <c r="R147" s="78">
        <v>4324.8344726562491</v>
      </c>
      <c r="S147" s="78">
        <v>33882.987400000013</v>
      </c>
      <c r="T147" s="78">
        <v>12194.784475585946</v>
      </c>
      <c r="U147" s="78">
        <v>6254.4896494140603</v>
      </c>
      <c r="V147" s="78">
        <v>44725.184767816128</v>
      </c>
      <c r="W147" s="78">
        <v>3861.9941162109412</v>
      </c>
      <c r="X147" s="78">
        <v>12288.149452249967</v>
      </c>
      <c r="Y147" s="78">
        <v>11150.47081640625</v>
      </c>
      <c r="Z147" s="78">
        <v>329.2676184326171</v>
      </c>
      <c r="AA147" s="78">
        <v>19580.155842027212</v>
      </c>
      <c r="AB147" s="78">
        <v>16322.076557617189</v>
      </c>
      <c r="AC147" s="78">
        <v>20219.303151665958</v>
      </c>
      <c r="AD147" s="78">
        <v>27575.808318359344</v>
      </c>
      <c r="AE147" s="78">
        <v>9710.8738242187901</v>
      </c>
      <c r="AF147" s="78">
        <v>21.02775139112903</v>
      </c>
      <c r="AG147" s="78">
        <v>15288.711160156254</v>
      </c>
      <c r="AH147" s="78">
        <v>32667.93190625</v>
      </c>
      <c r="AI147" s="78">
        <v>8601.2080566406312</v>
      </c>
      <c r="AJ147" s="78">
        <v>64.218440429687945</v>
      </c>
      <c r="AK147" s="78">
        <v>3216.9536694335939</v>
      </c>
      <c r="AL147" s="78">
        <v>14096.484306640639</v>
      </c>
      <c r="AM147" s="78">
        <v>15645.961132578139</v>
      </c>
      <c r="AN147" s="78">
        <v>2787.1411132812409</v>
      </c>
      <c r="AO147" s="78">
        <v>29743.596639160158</v>
      </c>
      <c r="AP147" s="78">
        <v>206.21565283203097</v>
      </c>
      <c r="AQ147" s="78">
        <v>31468.358106445303</v>
      </c>
      <c r="AR147" s="78">
        <v>34973.973751511709</v>
      </c>
      <c r="AS147" s="78">
        <v>37840.09245996095</v>
      </c>
      <c r="AT147" s="78">
        <v>12597.243800781253</v>
      </c>
      <c r="AU147" s="78">
        <v>38365.114814453118</v>
      </c>
      <c r="AV147" s="78">
        <v>20646.056792968731</v>
      </c>
      <c r="AW147" s="78">
        <v>5260.0815888671868</v>
      </c>
      <c r="AX147" s="78">
        <v>30098.300136718761</v>
      </c>
      <c r="AY147" s="78">
        <v>35913.234586500039</v>
      </c>
    </row>
    <row r="148" spans="1:51" x14ac:dyDescent="0.25">
      <c r="A148" s="89">
        <v>43592</v>
      </c>
      <c r="B148" s="90">
        <v>3</v>
      </c>
      <c r="C148" s="78">
        <v>24209.970804687498</v>
      </c>
      <c r="D148" s="78">
        <v>26467.298878906255</v>
      </c>
      <c r="E148" s="78">
        <v>12587.419863281271</v>
      </c>
      <c r="F148" s="78">
        <v>39056.14855273439</v>
      </c>
      <c r="G148" s="78">
        <v>21196.743833984365</v>
      </c>
      <c r="H148" s="78">
        <v>5962.3121515625016</v>
      </c>
      <c r="I148" s="78">
        <v>20307.20033398438</v>
      </c>
      <c r="J148" s="78">
        <v>84.256320953369197</v>
      </c>
      <c r="K148" s="78">
        <v>11893.530346679692</v>
      </c>
      <c r="L148" s="78">
        <v>10303.708307074632</v>
      </c>
      <c r="M148" s="78">
        <v>25591.744055203133</v>
      </c>
      <c r="N148" s="78">
        <v>8706.9944804687511</v>
      </c>
      <c r="O148" s="78">
        <v>30399.489494695314</v>
      </c>
      <c r="P148" s="78">
        <v>1773.5914589843796</v>
      </c>
      <c r="Q148" s="78">
        <v>29.0441460609436</v>
      </c>
      <c r="R148" s="78">
        <v>3888.4520751953132</v>
      </c>
      <c r="S148" s="78">
        <v>30364.504900000004</v>
      </c>
      <c r="T148" s="78">
        <v>11736.547278320311</v>
      </c>
      <c r="U148" s="78">
        <v>5891.124259765621</v>
      </c>
      <c r="V148" s="78">
        <v>40893.827166253643</v>
      </c>
      <c r="W148" s="78">
        <v>3780.9819091796903</v>
      </c>
      <c r="X148" s="78">
        <v>11836.605618984362</v>
      </c>
      <c r="Y148" s="78">
        <v>9941.6308789062477</v>
      </c>
      <c r="Z148" s="78">
        <v>342.54397447509757</v>
      </c>
      <c r="AA148" s="78">
        <v>18378.483527574088</v>
      </c>
      <c r="AB148" s="78">
        <v>15805.733439453106</v>
      </c>
      <c r="AC148" s="78">
        <v>18503.662154873102</v>
      </c>
      <c r="AD148" s="78">
        <v>25027.475058593755</v>
      </c>
      <c r="AE148" s="78">
        <v>9307.6586806640735</v>
      </c>
      <c r="AF148" s="78">
        <v>21.02775139112903</v>
      </c>
      <c r="AG148" s="78">
        <v>13744.108523437504</v>
      </c>
      <c r="AH148" s="78">
        <v>29174.603062500002</v>
      </c>
      <c r="AI148" s="78">
        <v>8156.9050292968805</v>
      </c>
      <c r="AJ148" s="78">
        <v>67.846396728516254</v>
      </c>
      <c r="AK148" s="78">
        <v>3157.8001293945317</v>
      </c>
      <c r="AL148" s="78">
        <v>12147.735632812519</v>
      </c>
      <c r="AM148" s="78">
        <v>14093.988484257814</v>
      </c>
      <c r="AN148" s="78">
        <v>2437.3890136718674</v>
      </c>
      <c r="AO148" s="78">
        <v>27303.303078613284</v>
      </c>
      <c r="AP148" s="78">
        <v>174.55617846679701</v>
      </c>
      <c r="AQ148" s="78">
        <v>29805.616582031231</v>
      </c>
      <c r="AR148" s="78">
        <v>32272.059092941432</v>
      </c>
      <c r="AS148" s="78">
        <v>33752.420719726564</v>
      </c>
      <c r="AT148" s="78">
        <v>12007.851558593749</v>
      </c>
      <c r="AU148" s="78">
        <v>35694.793591796901</v>
      </c>
      <c r="AV148" s="78">
        <v>18336.509988281279</v>
      </c>
      <c r="AW148" s="78">
        <v>3599.8727734375075</v>
      </c>
      <c r="AX148" s="78">
        <v>26519.86786499025</v>
      </c>
      <c r="AY148" s="78">
        <v>34423.032473687526</v>
      </c>
    </row>
    <row r="149" spans="1:51" x14ac:dyDescent="0.25">
      <c r="A149" s="89">
        <v>43592</v>
      </c>
      <c r="B149" s="90">
        <v>4</v>
      </c>
      <c r="C149" s="78">
        <v>23504.890507812492</v>
      </c>
      <c r="D149" s="78">
        <v>25298.525589843743</v>
      </c>
      <c r="E149" s="78">
        <v>12248.525473632812</v>
      </c>
      <c r="F149" s="78">
        <v>38131.954804687499</v>
      </c>
      <c r="G149" s="78">
        <v>20553.984130859368</v>
      </c>
      <c r="H149" s="78">
        <v>5821.6808124531308</v>
      </c>
      <c r="I149" s="78">
        <v>19664.798421386735</v>
      </c>
      <c r="J149" s="78">
        <v>74.881544113159194</v>
      </c>
      <c r="K149" s="78">
        <v>11247.833300781238</v>
      </c>
      <c r="L149" s="78">
        <v>10015.089492621515</v>
      </c>
      <c r="M149" s="78">
        <v>25313.177620984377</v>
      </c>
      <c r="N149" s="78">
        <v>8926.4169824218752</v>
      </c>
      <c r="O149" s="78">
        <v>29390.41273296094</v>
      </c>
      <c r="P149" s="78">
        <v>1978.4438378906311</v>
      </c>
      <c r="Q149" s="78">
        <v>28.585470676422119</v>
      </c>
      <c r="R149" s="78">
        <v>3674.5855712890611</v>
      </c>
      <c r="S149" s="78">
        <v>28701.245999999992</v>
      </c>
      <c r="T149" s="78">
        <v>11594.321197265617</v>
      </c>
      <c r="U149" s="78">
        <v>5802.1003085937409</v>
      </c>
      <c r="V149" s="78">
        <v>39141.468687738015</v>
      </c>
      <c r="W149" s="78">
        <v>3792.7053955078195</v>
      </c>
      <c r="X149" s="78">
        <v>11575.509510890684</v>
      </c>
      <c r="Y149" s="78">
        <v>9802.6620273437529</v>
      </c>
      <c r="Z149" s="78">
        <v>340.25498944091788</v>
      </c>
      <c r="AA149" s="78">
        <v>16644.771520738188</v>
      </c>
      <c r="AB149" s="78">
        <v>15654.535083007806</v>
      </c>
      <c r="AC149" s="78">
        <v>18217.837910998587</v>
      </c>
      <c r="AD149" s="78">
        <v>24112.877232421884</v>
      </c>
      <c r="AE149" s="78">
        <v>9374.261790039056</v>
      </c>
      <c r="AF149" s="78">
        <v>21.02775139112903</v>
      </c>
      <c r="AG149" s="78">
        <v>13105.346781250006</v>
      </c>
      <c r="AH149" s="78">
        <v>27253.086417968738</v>
      </c>
      <c r="AI149" s="78">
        <v>7854.9845703125102</v>
      </c>
      <c r="AJ149" s="78">
        <v>63.216917724609857</v>
      </c>
      <c r="AK149" s="78">
        <v>3164.8115429687509</v>
      </c>
      <c r="AL149" s="78">
        <v>11291.12563964843</v>
      </c>
      <c r="AM149" s="78">
        <v>13660.258637421897</v>
      </c>
      <c r="AN149" s="78">
        <v>2242.4281738281388</v>
      </c>
      <c r="AO149" s="78">
        <v>26045.976620117202</v>
      </c>
      <c r="AP149" s="78">
        <v>171.38223669433603</v>
      </c>
      <c r="AQ149" s="78">
        <v>29112.596378906259</v>
      </c>
      <c r="AR149" s="78">
        <v>30932.858585175843</v>
      </c>
      <c r="AS149" s="78">
        <v>31697.890037109362</v>
      </c>
      <c r="AT149" s="78">
        <v>12026.725195312516</v>
      </c>
      <c r="AU149" s="78">
        <v>34552.283546875013</v>
      </c>
      <c r="AV149" s="78">
        <v>17577.931378906243</v>
      </c>
      <c r="AW149" s="78">
        <v>3290.713788085945</v>
      </c>
      <c r="AX149" s="78">
        <v>25021.534039306669</v>
      </c>
      <c r="AY149" s="78">
        <v>33730.825761281267</v>
      </c>
    </row>
    <row r="150" spans="1:51" x14ac:dyDescent="0.25">
      <c r="A150" s="89">
        <v>43592</v>
      </c>
      <c r="B150" s="90">
        <v>5</v>
      </c>
      <c r="C150" s="78">
        <v>23480.474953124998</v>
      </c>
      <c r="D150" s="78">
        <v>25020.51260156251</v>
      </c>
      <c r="E150" s="78">
        <v>12084.264365234385</v>
      </c>
      <c r="F150" s="78">
        <v>37535.813000000024</v>
      </c>
      <c r="G150" s="78">
        <v>20293.689548828181</v>
      </c>
      <c r="H150" s="78">
        <v>6121.378882453143</v>
      </c>
      <c r="I150" s="78">
        <v>19336.673466308599</v>
      </c>
      <c r="J150" s="78">
        <v>69.469587326049805</v>
      </c>
      <c r="K150" s="78">
        <v>11237.859741210952</v>
      </c>
      <c r="L150" s="78">
        <v>9865.4555590277741</v>
      </c>
      <c r="M150" s="78">
        <v>25125.819423781217</v>
      </c>
      <c r="N150" s="78">
        <v>8788.7042460937391</v>
      </c>
      <c r="O150" s="78">
        <v>29114.374164171892</v>
      </c>
      <c r="P150" s="78">
        <v>2056.5563955078092</v>
      </c>
      <c r="Q150" s="78">
        <v>28.29055118560791</v>
      </c>
      <c r="R150" s="78">
        <v>3602.7275573730485</v>
      </c>
      <c r="S150" s="78">
        <v>27871.964999999997</v>
      </c>
      <c r="T150" s="78">
        <v>11443.335344726578</v>
      </c>
      <c r="U150" s="78">
        <v>5753.2374882812601</v>
      </c>
      <c r="V150" s="78">
        <v>38269.12973070678</v>
      </c>
      <c r="W150" s="78">
        <v>3621.0361572265701</v>
      </c>
      <c r="X150" s="78">
        <v>11472.746423390641</v>
      </c>
      <c r="Y150" s="78">
        <v>10223.257707031251</v>
      </c>
      <c r="Z150" s="78">
        <v>346.69594321289071</v>
      </c>
      <c r="AA150" s="78">
        <v>16275.982005113168</v>
      </c>
      <c r="AB150" s="78">
        <v>15669.364045898432</v>
      </c>
      <c r="AC150" s="78">
        <v>18285.01389878798</v>
      </c>
      <c r="AD150" s="78">
        <v>23709.382066406259</v>
      </c>
      <c r="AE150" s="78">
        <v>9507.6069257812505</v>
      </c>
      <c r="AF150" s="78">
        <v>21.02775139112903</v>
      </c>
      <c r="AG150" s="78">
        <v>12889.365664062498</v>
      </c>
      <c r="AH150" s="78">
        <v>26505.446542968722</v>
      </c>
      <c r="AI150" s="78">
        <v>7726.7281005859286</v>
      </c>
      <c r="AJ150" s="78">
        <v>63.422140380858764</v>
      </c>
      <c r="AK150" s="78">
        <v>3109.0800488281247</v>
      </c>
      <c r="AL150" s="78">
        <v>11127.40468554687</v>
      </c>
      <c r="AM150" s="78">
        <v>13598.623815859377</v>
      </c>
      <c r="AN150" s="78">
        <v>2148.0675781249874</v>
      </c>
      <c r="AO150" s="78">
        <v>25643.581930664073</v>
      </c>
      <c r="AP150" s="78">
        <v>192.24813647460914</v>
      </c>
      <c r="AQ150" s="78">
        <v>28631.005019531276</v>
      </c>
      <c r="AR150" s="78">
        <v>30328.281760152367</v>
      </c>
      <c r="AS150" s="78">
        <v>31265.983531250022</v>
      </c>
      <c r="AT150" s="78">
        <v>12095.390617187491</v>
      </c>
      <c r="AU150" s="78">
        <v>34146.441462890652</v>
      </c>
      <c r="AV150" s="78">
        <v>16865.766527343767</v>
      </c>
      <c r="AW150" s="78">
        <v>4137.590989257812</v>
      </c>
      <c r="AX150" s="78">
        <v>24709.46634155275</v>
      </c>
      <c r="AY150" s="78">
        <v>33632.203968734408</v>
      </c>
    </row>
    <row r="151" spans="1:51" x14ac:dyDescent="0.25">
      <c r="A151" s="89">
        <v>43592</v>
      </c>
      <c r="B151" s="90">
        <v>6</v>
      </c>
      <c r="C151" s="78">
        <v>24332.439503906218</v>
      </c>
      <c r="D151" s="78">
        <v>26442.498210937498</v>
      </c>
      <c r="E151" s="78">
        <v>12544.149218750008</v>
      </c>
      <c r="F151" s="78">
        <v>38732.63282421873</v>
      </c>
      <c r="G151" s="78">
        <v>21813.951595703118</v>
      </c>
      <c r="H151" s="78">
        <v>6289.0182521249935</v>
      </c>
      <c r="I151" s="78">
        <v>20243.993218261741</v>
      </c>
      <c r="J151" s="78">
        <v>73.654243469238196</v>
      </c>
      <c r="K151" s="78">
        <v>11665.762622070297</v>
      </c>
      <c r="L151" s="78">
        <v>9941.7604262152636</v>
      </c>
      <c r="M151" s="78">
        <v>25590.593738562478</v>
      </c>
      <c r="N151" s="78">
        <v>9169.851423828115</v>
      </c>
      <c r="O151" s="78">
        <v>30349.690631187525</v>
      </c>
      <c r="P151" s="78">
        <v>2006.5977265625004</v>
      </c>
      <c r="Q151" s="78">
        <v>28.379610538482659</v>
      </c>
      <c r="R151" s="78">
        <v>3844.4266479492189</v>
      </c>
      <c r="S151" s="78">
        <v>28219.935000000005</v>
      </c>
      <c r="T151" s="78">
        <v>12057.716999023442</v>
      </c>
      <c r="U151" s="78">
        <v>5984.8595888671807</v>
      </c>
      <c r="V151" s="78">
        <v>39958.392996331793</v>
      </c>
      <c r="W151" s="78">
        <v>3764.0895996093809</v>
      </c>
      <c r="X151" s="78">
        <v>11345.949256406206</v>
      </c>
      <c r="Y151" s="78">
        <v>11481.841636718749</v>
      </c>
      <c r="Z151" s="78">
        <v>339.51903752441399</v>
      </c>
      <c r="AA151" s="78">
        <v>17147.005639878811</v>
      </c>
      <c r="AB151" s="78">
        <v>16251.845324218784</v>
      </c>
      <c r="AC151" s="78">
        <v>18778.215569504158</v>
      </c>
      <c r="AD151" s="78">
        <v>24850.663712890622</v>
      </c>
      <c r="AE151" s="78">
        <v>9662.1538242187453</v>
      </c>
      <c r="AF151" s="78">
        <v>21.02775139112903</v>
      </c>
      <c r="AG151" s="78">
        <v>13635.298535156249</v>
      </c>
      <c r="AH151" s="78">
        <v>28056.433578125019</v>
      </c>
      <c r="AI151" s="78">
        <v>8056.2825683593683</v>
      </c>
      <c r="AJ151" s="78">
        <v>64.250982421875023</v>
      </c>
      <c r="AK151" s="78">
        <v>3178.0868041992189</v>
      </c>
      <c r="AL151" s="78">
        <v>11837.544758789054</v>
      </c>
      <c r="AM151" s="78">
        <v>14182.655473046858</v>
      </c>
      <c r="AN151" s="78">
        <v>2341.8651855468806</v>
      </c>
      <c r="AO151" s="78">
        <v>26707.173049316403</v>
      </c>
      <c r="AP151" s="78">
        <v>201.75559558105499</v>
      </c>
      <c r="AQ151" s="78">
        <v>29240.990029296863</v>
      </c>
      <c r="AR151" s="78">
        <v>31470.196027117203</v>
      </c>
      <c r="AS151" s="78">
        <v>33254.6446640625</v>
      </c>
      <c r="AT151" s="78">
        <v>12351.340238281213</v>
      </c>
      <c r="AU151" s="78">
        <v>35135.39860742187</v>
      </c>
      <c r="AV151" s="78">
        <v>17778.854695312511</v>
      </c>
      <c r="AW151" s="78">
        <v>2911.7690258789089</v>
      </c>
      <c r="AX151" s="78">
        <v>25811.068078613302</v>
      </c>
      <c r="AY151" s="78">
        <v>34651.851218109419</v>
      </c>
    </row>
    <row r="152" spans="1:51" x14ac:dyDescent="0.25">
      <c r="A152" s="89">
        <v>43592</v>
      </c>
      <c r="B152" s="90">
        <v>7</v>
      </c>
      <c r="C152" s="78">
        <v>29805.631791015629</v>
      </c>
      <c r="D152" s="78">
        <v>31934.103500000008</v>
      </c>
      <c r="E152" s="78">
        <v>16440.851757812532</v>
      </c>
      <c r="F152" s="78">
        <v>49248.258167968736</v>
      </c>
      <c r="G152" s="78">
        <v>27469.328570312467</v>
      </c>
      <c r="H152" s="78">
        <v>6379.7518753281238</v>
      </c>
      <c r="I152" s="78">
        <v>24603.075142578124</v>
      </c>
      <c r="J152" s="78">
        <v>79.981805801391602</v>
      </c>
      <c r="K152" s="78">
        <v>14268.899511718773</v>
      </c>
      <c r="L152" s="78">
        <v>11359.927909613709</v>
      </c>
      <c r="M152" s="78">
        <v>27269.293304343773</v>
      </c>
      <c r="N152" s="78">
        <v>11759.537351562514</v>
      </c>
      <c r="O152" s="78">
        <v>36921.412944546879</v>
      </c>
      <c r="P152" s="78">
        <v>2385.9328632812503</v>
      </c>
      <c r="Q152" s="78">
        <v>28.95354795455933</v>
      </c>
      <c r="R152" s="78">
        <v>5114.7935607910149</v>
      </c>
      <c r="S152" s="78">
        <v>33698.274700000002</v>
      </c>
      <c r="T152" s="78">
        <v>14898.973491210945</v>
      </c>
      <c r="U152" s="78">
        <v>7969.0990800781192</v>
      </c>
      <c r="V152" s="78">
        <v>52199.518640863047</v>
      </c>
      <c r="W152" s="78">
        <v>4008.4914306640594</v>
      </c>
      <c r="X152" s="78">
        <v>12419.258744453084</v>
      </c>
      <c r="Y152" s="78">
        <v>13269.440656249993</v>
      </c>
      <c r="Z152" s="78">
        <v>329.72301320190428</v>
      </c>
      <c r="AA152" s="78">
        <v>21361.779107652288</v>
      </c>
      <c r="AB152" s="78">
        <v>19295.439845703149</v>
      </c>
      <c r="AC152" s="78">
        <v>23199.795947072525</v>
      </c>
      <c r="AD152" s="78">
        <v>31936.199339843755</v>
      </c>
      <c r="AE152" s="78">
        <v>10898.596820312487</v>
      </c>
      <c r="AF152" s="78">
        <v>21.02775139112903</v>
      </c>
      <c r="AG152" s="78">
        <v>17190.865847656249</v>
      </c>
      <c r="AH152" s="78">
        <v>35856.202718749999</v>
      </c>
      <c r="AI152" s="78">
        <v>9504.8539550781315</v>
      </c>
      <c r="AJ152" s="78">
        <v>68.207333740233878</v>
      </c>
      <c r="AK152" s="78">
        <v>3449.1069921875001</v>
      </c>
      <c r="AL152" s="78">
        <v>14734.590069335927</v>
      </c>
      <c r="AM152" s="78">
        <v>17919.152324843762</v>
      </c>
      <c r="AN152" s="78">
        <v>3342.2247558593817</v>
      </c>
      <c r="AO152" s="78">
        <v>31993.777377929688</v>
      </c>
      <c r="AP152" s="78">
        <v>228.92546984863304</v>
      </c>
      <c r="AQ152" s="78">
        <v>34053.199448242151</v>
      </c>
      <c r="AR152" s="78">
        <v>37993.68820937891</v>
      </c>
      <c r="AS152" s="78">
        <v>41781.119191406244</v>
      </c>
      <c r="AT152" s="78">
        <v>13961.417101562492</v>
      </c>
      <c r="AU152" s="78">
        <v>44312.282355468742</v>
      </c>
      <c r="AV152" s="78">
        <v>22063.995671875</v>
      </c>
      <c r="AW152" s="78">
        <v>2687.8128071288929</v>
      </c>
      <c r="AX152" s="78">
        <v>32183.609136962892</v>
      </c>
      <c r="AY152" s="78">
        <v>41138.68880934381</v>
      </c>
    </row>
    <row r="153" spans="1:51" x14ac:dyDescent="0.25">
      <c r="A153" s="89">
        <v>43592</v>
      </c>
      <c r="B153" s="90">
        <v>8</v>
      </c>
      <c r="C153" s="78">
        <v>36478.563679687468</v>
      </c>
      <c r="D153" s="78">
        <v>36626.057441406243</v>
      </c>
      <c r="E153" s="78">
        <v>18512.656650390607</v>
      </c>
      <c r="F153" s="78">
        <v>60438.915101562474</v>
      </c>
      <c r="G153" s="78">
        <v>31424.835079263634</v>
      </c>
      <c r="H153" s="78">
        <v>7250.150828859375</v>
      </c>
      <c r="I153" s="78">
        <v>31700.832504882823</v>
      </c>
      <c r="J153" s="78">
        <v>94.919374465942298</v>
      </c>
      <c r="K153" s="78">
        <v>17188.567968750016</v>
      </c>
      <c r="L153" s="78">
        <v>12525.472238715285</v>
      </c>
      <c r="M153" s="78">
        <v>31474.965921531293</v>
      </c>
      <c r="N153" s="78">
        <v>12684.530085937497</v>
      </c>
      <c r="O153" s="78">
        <v>46991.800442843691</v>
      </c>
      <c r="P153" s="78">
        <v>2165.3182206670822</v>
      </c>
      <c r="Q153" s="78">
        <v>30.03457975387574</v>
      </c>
      <c r="R153" s="78">
        <v>5199.0777832031272</v>
      </c>
      <c r="S153" s="78">
        <v>38788.690500000004</v>
      </c>
      <c r="T153" s="78">
        <v>15784.59996289063</v>
      </c>
      <c r="U153" s="78">
        <v>8058.2249150390708</v>
      </c>
      <c r="V153" s="78">
        <v>59473.600961175493</v>
      </c>
      <c r="W153" s="78">
        <v>4110.2663330078094</v>
      </c>
      <c r="X153" s="78">
        <v>15635.953828149974</v>
      </c>
      <c r="Y153" s="78">
        <v>15400.67961328126</v>
      </c>
      <c r="Z153" s="78">
        <v>324.59826818847665</v>
      </c>
      <c r="AA153" s="78">
        <v>25753.240306871041</v>
      </c>
      <c r="AB153" s="78">
        <v>25655.390078125005</v>
      </c>
      <c r="AC153" s="78">
        <v>27326.539718434342</v>
      </c>
      <c r="AD153" s="78">
        <v>35070.071980468732</v>
      </c>
      <c r="AE153" s="78">
        <v>11605.274013671895</v>
      </c>
      <c r="AF153" s="78">
        <v>21.02775139112903</v>
      </c>
      <c r="AG153" s="78">
        <v>21093.617289062495</v>
      </c>
      <c r="AH153" s="78">
        <v>38674.097507812519</v>
      </c>
      <c r="AI153" s="78">
        <v>11120.37998046875</v>
      </c>
      <c r="AJ153" s="78">
        <v>118.01999658203101</v>
      </c>
      <c r="AK153" s="78">
        <v>3819.0282907317596</v>
      </c>
      <c r="AL153" s="78">
        <v>16530.102188476583</v>
      </c>
      <c r="AM153" s="78">
        <v>19484.750662812512</v>
      </c>
      <c r="AN153" s="78">
        <v>3666.8483886718795</v>
      </c>
      <c r="AO153" s="78">
        <v>37743.971964355442</v>
      </c>
      <c r="AP153" s="78">
        <v>289.07607858468214</v>
      </c>
      <c r="AQ153" s="78">
        <v>45982.814005859378</v>
      </c>
      <c r="AR153" s="78">
        <v>46298.575548968802</v>
      </c>
      <c r="AS153" s="78">
        <v>47939.892783203111</v>
      </c>
      <c r="AT153" s="78">
        <v>15655.877988281252</v>
      </c>
      <c r="AU153" s="78">
        <v>53354.641568359373</v>
      </c>
      <c r="AV153" s="78">
        <v>23392.411554687522</v>
      </c>
      <c r="AW153" s="78">
        <v>2684.7292998046951</v>
      </c>
      <c r="AX153" s="78">
        <v>36009.937446289092</v>
      </c>
      <c r="AY153" s="78">
        <v>53931.390369406232</v>
      </c>
    </row>
    <row r="154" spans="1:51" x14ac:dyDescent="0.25">
      <c r="A154" s="89">
        <v>43592</v>
      </c>
      <c r="B154" s="90">
        <v>9</v>
      </c>
      <c r="C154" s="78">
        <v>40754.598175781204</v>
      </c>
      <c r="D154" s="78">
        <v>39911.737312500001</v>
      </c>
      <c r="E154" s="78">
        <v>18415.534287109371</v>
      </c>
      <c r="F154" s="78">
        <v>63256.277718750069</v>
      </c>
      <c r="G154" s="78">
        <v>36767.574858558204</v>
      </c>
      <c r="H154" s="78">
        <v>9095.8904654374928</v>
      </c>
      <c r="I154" s="78">
        <v>36404.807082031235</v>
      </c>
      <c r="J154" s="78">
        <v>105.7052879333495</v>
      </c>
      <c r="K154" s="78">
        <v>19308.69736328127</v>
      </c>
      <c r="L154" s="78">
        <v>15075.412499457436</v>
      </c>
      <c r="M154" s="78">
        <v>36548.232890093765</v>
      </c>
      <c r="N154" s="78">
        <v>12323.354052734372</v>
      </c>
      <c r="O154" s="78">
        <v>52711.250908843758</v>
      </c>
      <c r="P154" s="78">
        <v>3014.8024113108836</v>
      </c>
      <c r="Q154" s="78">
        <v>31.853710651397712</v>
      </c>
      <c r="R154" s="78">
        <v>4788.2730590820302</v>
      </c>
      <c r="S154" s="78">
        <v>41107.343300000008</v>
      </c>
      <c r="T154" s="78">
        <v>15753.345888671885</v>
      </c>
      <c r="U154" s="78">
        <v>7687.2053076171896</v>
      </c>
      <c r="V154" s="78">
        <v>57594.342693206803</v>
      </c>
      <c r="W154" s="78">
        <v>4921.2472656250011</v>
      </c>
      <c r="X154" s="78">
        <v>19883.700593550286</v>
      </c>
      <c r="Y154" s="78">
        <v>17557.164136718744</v>
      </c>
      <c r="Z154" s="78">
        <v>390.46837221069336</v>
      </c>
      <c r="AA154" s="78">
        <v>28670.019863511672</v>
      </c>
      <c r="AB154" s="78">
        <v>31654.621099609354</v>
      </c>
      <c r="AC154" s="78">
        <v>28022.105725850437</v>
      </c>
      <c r="AD154" s="78">
        <v>33840.127257812492</v>
      </c>
      <c r="AE154" s="78">
        <v>13381.326457031239</v>
      </c>
      <c r="AF154" s="78">
        <v>21.02775139112903</v>
      </c>
      <c r="AG154" s="78">
        <v>21633.722425781249</v>
      </c>
      <c r="AH154" s="78">
        <v>35611.730148437498</v>
      </c>
      <c r="AI154" s="78">
        <v>12546.016308593738</v>
      </c>
      <c r="AJ154" s="78">
        <v>176.87180712890722</v>
      </c>
      <c r="AK154" s="78">
        <v>4187.3563921246641</v>
      </c>
      <c r="AL154" s="78">
        <v>15997.121551757806</v>
      </c>
      <c r="AM154" s="78">
        <v>20623.091138671891</v>
      </c>
      <c r="AN154" s="78">
        <v>3166.13085937501</v>
      </c>
      <c r="AO154" s="78">
        <v>41756.74062207032</v>
      </c>
      <c r="AP154" s="78">
        <v>713.52885259161371</v>
      </c>
      <c r="AQ154" s="78">
        <v>56651.162328125065</v>
      </c>
      <c r="AR154" s="78">
        <v>53363.416299562443</v>
      </c>
      <c r="AS154" s="78">
        <v>48683.823391601552</v>
      </c>
      <c r="AT154" s="78">
        <v>17544.92730078127</v>
      </c>
      <c r="AU154" s="78">
        <v>56568.936332031255</v>
      </c>
      <c r="AV154" s="78">
        <v>23265.442472656261</v>
      </c>
      <c r="AW154" s="78">
        <v>2287.7664531250107</v>
      </c>
      <c r="AX154" s="78">
        <v>35791.979801025387</v>
      </c>
      <c r="AY154" s="78">
        <v>65173.40650281265</v>
      </c>
    </row>
    <row r="155" spans="1:51" x14ac:dyDescent="0.25">
      <c r="A155" s="89">
        <v>43592</v>
      </c>
      <c r="B155" s="90">
        <v>10</v>
      </c>
      <c r="C155" s="78">
        <v>42753.40870703126</v>
      </c>
      <c r="D155" s="78">
        <v>42953.026878906261</v>
      </c>
      <c r="E155" s="78">
        <v>19248.034941406262</v>
      </c>
      <c r="F155" s="78">
        <v>66248.35557421876</v>
      </c>
      <c r="G155" s="78">
        <v>40855.810770387485</v>
      </c>
      <c r="H155" s="78">
        <v>10309.996118499994</v>
      </c>
      <c r="I155" s="78">
        <v>39992.416738281237</v>
      </c>
      <c r="J155" s="78">
        <v>104.35223770141599</v>
      </c>
      <c r="K155" s="78">
        <v>20954.503564453131</v>
      </c>
      <c r="L155" s="78">
        <v>16190.645488715267</v>
      </c>
      <c r="M155" s="78">
        <v>39907.215488718786</v>
      </c>
      <c r="N155" s="78">
        <v>13152.240349609379</v>
      </c>
      <c r="O155" s="78">
        <v>56050.097297468732</v>
      </c>
      <c r="P155" s="78">
        <v>3153.6210803853978</v>
      </c>
      <c r="Q155" s="78">
        <v>31.852463245391849</v>
      </c>
      <c r="R155" s="78">
        <v>4874.9412475585923</v>
      </c>
      <c r="S155" s="78">
        <v>43674.919799999989</v>
      </c>
      <c r="T155" s="78">
        <v>16722.773683593769</v>
      </c>
      <c r="U155" s="78">
        <v>8158.9391142578106</v>
      </c>
      <c r="V155" s="78">
        <v>58247.616234613022</v>
      </c>
      <c r="W155" s="78">
        <v>5915.3414794921891</v>
      </c>
      <c r="X155" s="78">
        <v>21982.841436932606</v>
      </c>
      <c r="Y155" s="78">
        <v>18847.431578125004</v>
      </c>
      <c r="Z155" s="78">
        <v>396.17438458862318</v>
      </c>
      <c r="AA155" s="78">
        <v>31502.975916246</v>
      </c>
      <c r="AB155" s="78">
        <v>34554.977777343767</v>
      </c>
      <c r="AC155" s="78">
        <v>29488.608968344906</v>
      </c>
      <c r="AD155" s="78">
        <v>35083.351363281261</v>
      </c>
      <c r="AE155" s="78">
        <v>14361.917433593761</v>
      </c>
      <c r="AF155" s="78">
        <v>21.02775139112903</v>
      </c>
      <c r="AG155" s="78">
        <v>22384.459589843758</v>
      </c>
      <c r="AH155" s="78">
        <v>36308.89983203126</v>
      </c>
      <c r="AI155" s="78">
        <v>13733.461279296869</v>
      </c>
      <c r="AJ155" s="78">
        <v>232.13752368164091</v>
      </c>
      <c r="AK155" s="78">
        <v>4550.4494698137214</v>
      </c>
      <c r="AL155" s="78">
        <v>16408.952364257802</v>
      </c>
      <c r="AM155" s="78">
        <v>22739.384427890614</v>
      </c>
      <c r="AN155" s="78">
        <v>3198.0251953125135</v>
      </c>
      <c r="AO155" s="78">
        <v>44644.664442382797</v>
      </c>
      <c r="AP155" s="78">
        <v>835.6754114583739</v>
      </c>
      <c r="AQ155" s="78">
        <v>63823.781347656251</v>
      </c>
      <c r="AR155" s="78">
        <v>58041.176118390613</v>
      </c>
      <c r="AS155" s="78">
        <v>51020.258636718754</v>
      </c>
      <c r="AT155" s="78">
        <v>18495.289136718733</v>
      </c>
      <c r="AU155" s="78">
        <v>58825.718968750007</v>
      </c>
      <c r="AV155" s="78">
        <v>24937.601113281256</v>
      </c>
      <c r="AW155" s="78">
        <v>2342.4490229002099</v>
      </c>
      <c r="AX155" s="78">
        <v>36869.008730468755</v>
      </c>
      <c r="AY155" s="78">
        <v>73194.735864468792</v>
      </c>
    </row>
    <row r="156" spans="1:51" x14ac:dyDescent="0.25">
      <c r="A156" s="89">
        <v>43592</v>
      </c>
      <c r="B156" s="90">
        <v>11</v>
      </c>
      <c r="C156" s="78">
        <v>43789.73611718748</v>
      </c>
      <c r="D156" s="78">
        <v>43385.458906250002</v>
      </c>
      <c r="E156" s="78">
        <v>19712.010380859363</v>
      </c>
      <c r="F156" s="78">
        <v>68698.220878906242</v>
      </c>
      <c r="G156" s="78">
        <v>41392.413431990841</v>
      </c>
      <c r="H156" s="78">
        <v>10413.026820906256</v>
      </c>
      <c r="I156" s="78">
        <v>42861.836282226577</v>
      </c>
      <c r="J156" s="78">
        <v>101.988332748413</v>
      </c>
      <c r="K156" s="78">
        <v>21393.49194335939</v>
      </c>
      <c r="L156" s="78">
        <v>16278.715546332429</v>
      </c>
      <c r="M156" s="78">
        <v>39586.35636037503</v>
      </c>
      <c r="N156" s="78">
        <v>14012.58205078126</v>
      </c>
      <c r="O156" s="78">
        <v>58339.904966531227</v>
      </c>
      <c r="P156" s="78">
        <v>3246.7034447601318</v>
      </c>
      <c r="Q156" s="78">
        <v>31.47438478469849</v>
      </c>
      <c r="R156" s="78">
        <v>5014.3621337890609</v>
      </c>
      <c r="S156" s="78">
        <v>44745.718699999998</v>
      </c>
      <c r="T156" s="78">
        <v>18400.093796874975</v>
      </c>
      <c r="U156" s="78">
        <v>8439.4737363281311</v>
      </c>
      <c r="V156" s="78">
        <v>58744.679526800552</v>
      </c>
      <c r="W156" s="78">
        <v>6055.8923095703103</v>
      </c>
      <c r="X156" s="78">
        <v>23407.983000718767</v>
      </c>
      <c r="Y156" s="78">
        <v>17471.568074218754</v>
      </c>
      <c r="Z156" s="78">
        <v>401.58196444702151</v>
      </c>
      <c r="AA156" s="78">
        <v>31819.000470933548</v>
      </c>
      <c r="AB156" s="78">
        <v>35618.018613281231</v>
      </c>
      <c r="AC156" s="78">
        <v>30797.479477881352</v>
      </c>
      <c r="AD156" s="78">
        <v>35317.49378515625</v>
      </c>
      <c r="AE156" s="78">
        <v>13958.610072265623</v>
      </c>
      <c r="AF156" s="78">
        <v>21.02775139112903</v>
      </c>
      <c r="AG156" s="78">
        <v>22561.033832031248</v>
      </c>
      <c r="AH156" s="78">
        <v>37138.531605468772</v>
      </c>
      <c r="AI156" s="78">
        <v>14141.093164062511</v>
      </c>
      <c r="AJ156" s="78">
        <v>230.10564379882874</v>
      </c>
      <c r="AK156" s="78">
        <v>4536.4269244769885</v>
      </c>
      <c r="AL156" s="78">
        <v>16464.67083007811</v>
      </c>
      <c r="AM156" s="78">
        <v>23128.80338500001</v>
      </c>
      <c r="AN156" s="78">
        <v>3250.5827636718695</v>
      </c>
      <c r="AO156" s="78">
        <v>45342.325476562532</v>
      </c>
      <c r="AP156" s="78">
        <v>831.93764135546485</v>
      </c>
      <c r="AQ156" s="78">
        <v>67094.127437499948</v>
      </c>
      <c r="AR156" s="78">
        <v>58764.642699999953</v>
      </c>
      <c r="AS156" s="78">
        <v>51794.425891601561</v>
      </c>
      <c r="AT156" s="78">
        <v>18869.689374999994</v>
      </c>
      <c r="AU156" s="78">
        <v>59000.44169140634</v>
      </c>
      <c r="AV156" s="78">
        <v>25148.863964843738</v>
      </c>
      <c r="AW156" s="78">
        <v>2456.7164088867162</v>
      </c>
      <c r="AX156" s="78">
        <v>37319.616262207041</v>
      </c>
      <c r="AY156" s="78">
        <v>75840.828753187452</v>
      </c>
    </row>
    <row r="157" spans="1:51" x14ac:dyDescent="0.25">
      <c r="A157" s="89">
        <v>43592</v>
      </c>
      <c r="B157" s="90">
        <v>12</v>
      </c>
      <c r="C157" s="78">
        <v>44556.67466015627</v>
      </c>
      <c r="D157" s="78">
        <v>43813.778363281228</v>
      </c>
      <c r="E157" s="78">
        <v>20195.399628906249</v>
      </c>
      <c r="F157" s="78">
        <v>69657.492945312435</v>
      </c>
      <c r="G157" s="78">
        <v>41327.770621514952</v>
      </c>
      <c r="H157" s="78">
        <v>10445.06703696875</v>
      </c>
      <c r="I157" s="78">
        <v>44164.92469433591</v>
      </c>
      <c r="J157" s="78">
        <v>98.109870910644489</v>
      </c>
      <c r="K157" s="78">
        <v>21385.282861328116</v>
      </c>
      <c r="L157" s="78">
        <v>16534.005525824665</v>
      </c>
      <c r="M157" s="78">
        <v>39805.040292406244</v>
      </c>
      <c r="N157" s="78">
        <v>15206.774708984383</v>
      </c>
      <c r="O157" s="78">
        <v>58987.688861984396</v>
      </c>
      <c r="P157" s="78">
        <v>3230.7636356835937</v>
      </c>
      <c r="Q157" s="78">
        <v>31.339015960693359</v>
      </c>
      <c r="R157" s="78">
        <v>4973.5880737304688</v>
      </c>
      <c r="S157" s="78">
        <v>45216.985800000002</v>
      </c>
      <c r="T157" s="78">
        <v>19505.040244140622</v>
      </c>
      <c r="U157" s="78">
        <v>8907.0952480468823</v>
      </c>
      <c r="V157" s="78">
        <v>60268.521462737997</v>
      </c>
      <c r="W157" s="78">
        <v>5939.0940673828209</v>
      </c>
      <c r="X157" s="78">
        <v>23278.764158589802</v>
      </c>
      <c r="Y157" s="78">
        <v>16701.794914062506</v>
      </c>
      <c r="Z157" s="78">
        <v>433.35498931274412</v>
      </c>
      <c r="AA157" s="78">
        <v>32221.836281480439</v>
      </c>
      <c r="AB157" s="78">
        <v>36095.092402343747</v>
      </c>
      <c r="AC157" s="78">
        <v>31483.595762846457</v>
      </c>
      <c r="AD157" s="78">
        <v>35760.134378906252</v>
      </c>
      <c r="AE157" s="78">
        <v>13391.205439453135</v>
      </c>
      <c r="AF157" s="78">
        <v>21.02775139112903</v>
      </c>
      <c r="AG157" s="78">
        <v>22924.114800781252</v>
      </c>
      <c r="AH157" s="78">
        <v>37824.226992187541</v>
      </c>
      <c r="AI157" s="78">
        <v>13760.891552734382</v>
      </c>
      <c r="AJ157" s="78">
        <v>221.77650927734425</v>
      </c>
      <c r="AK157" s="78">
        <v>4526.9522708067016</v>
      </c>
      <c r="AL157" s="78">
        <v>16736.157443359378</v>
      </c>
      <c r="AM157" s="78">
        <v>23836.180147265659</v>
      </c>
      <c r="AN157" s="78">
        <v>3444.4615722656217</v>
      </c>
      <c r="AO157" s="78">
        <v>46380.044747070337</v>
      </c>
      <c r="AP157" s="78">
        <v>852.19400083068376</v>
      </c>
      <c r="AQ157" s="78">
        <v>68709.818634765601</v>
      </c>
      <c r="AR157" s="78">
        <v>58650.686177406133</v>
      </c>
      <c r="AS157" s="78">
        <v>51934.658278320319</v>
      </c>
      <c r="AT157" s="78">
        <v>19064.809687499983</v>
      </c>
      <c r="AU157" s="78">
        <v>59697.531753906202</v>
      </c>
      <c r="AV157" s="78">
        <v>25406.984710937493</v>
      </c>
      <c r="AW157" s="78">
        <v>2516.9471435524065</v>
      </c>
      <c r="AX157" s="78">
        <v>37448.918997802743</v>
      </c>
      <c r="AY157" s="78">
        <v>76896.044097312362</v>
      </c>
    </row>
    <row r="158" spans="1:51" x14ac:dyDescent="0.25">
      <c r="A158" s="89">
        <v>43592</v>
      </c>
      <c r="B158" s="90">
        <v>13</v>
      </c>
      <c r="C158" s="78">
        <v>45131.993109375006</v>
      </c>
      <c r="D158" s="78">
        <v>43869.879246093755</v>
      </c>
      <c r="E158" s="78">
        <v>20830.717587890631</v>
      </c>
      <c r="F158" s="78">
        <v>71191.088039062597</v>
      </c>
      <c r="G158" s="78">
        <v>41002.293725039606</v>
      </c>
      <c r="H158" s="78">
        <v>10409.457264937504</v>
      </c>
      <c r="I158" s="78">
        <v>44601.226162109378</v>
      </c>
      <c r="J158" s="78">
        <v>92.7404460906982</v>
      </c>
      <c r="K158" s="78">
        <v>21535.487939453124</v>
      </c>
      <c r="L158" s="78">
        <v>15884.94396625435</v>
      </c>
      <c r="M158" s="78">
        <v>38531.868751468777</v>
      </c>
      <c r="N158" s="78">
        <v>15633.405484375</v>
      </c>
      <c r="O158" s="78">
        <v>59393.421561015624</v>
      </c>
      <c r="P158" s="78">
        <v>3175.0105434848028</v>
      </c>
      <c r="Q158" s="78">
        <v>31.796175479888909</v>
      </c>
      <c r="R158" s="78">
        <v>5097.4907592773443</v>
      </c>
      <c r="S158" s="78">
        <v>45286.716299999993</v>
      </c>
      <c r="T158" s="78">
        <v>19885.474808593768</v>
      </c>
      <c r="U158" s="78">
        <v>9428.9177402343703</v>
      </c>
      <c r="V158" s="78">
        <v>61639.040367425594</v>
      </c>
      <c r="W158" s="78">
        <v>5500.1138916015598</v>
      </c>
      <c r="X158" s="78">
        <v>23200.070790703114</v>
      </c>
      <c r="Y158" s="78">
        <v>16344.640238281254</v>
      </c>
      <c r="Z158" s="78">
        <v>451.96251900024419</v>
      </c>
      <c r="AA158" s="78">
        <v>32022.249322495954</v>
      </c>
      <c r="AB158" s="78">
        <v>36262.361753906269</v>
      </c>
      <c r="AC158" s="78">
        <v>32093.662598852698</v>
      </c>
      <c r="AD158" s="78">
        <v>36416.723832031239</v>
      </c>
      <c r="AE158" s="78">
        <v>12640.98340039066</v>
      </c>
      <c r="AF158" s="78">
        <v>21.02775139112903</v>
      </c>
      <c r="AG158" s="78">
        <v>23282.946886718757</v>
      </c>
      <c r="AH158" s="78">
        <v>38876.086781250007</v>
      </c>
      <c r="AI158" s="78">
        <v>13705.353515625002</v>
      </c>
      <c r="AJ158" s="78">
        <v>217.51043310546788</v>
      </c>
      <c r="AK158" s="78">
        <v>4581.1952162424941</v>
      </c>
      <c r="AL158" s="78">
        <v>17244.745748046887</v>
      </c>
      <c r="AM158" s="78">
        <v>23572.866697265628</v>
      </c>
      <c r="AN158" s="78">
        <v>3529.6155273437635</v>
      </c>
      <c r="AO158" s="78">
        <v>47062.650254882799</v>
      </c>
      <c r="AP158" s="78">
        <v>849.78407130347796</v>
      </c>
      <c r="AQ158" s="78">
        <v>69590.506562499926</v>
      </c>
      <c r="AR158" s="78">
        <v>58659.753650085942</v>
      </c>
      <c r="AS158" s="78">
        <v>52933.558523437518</v>
      </c>
      <c r="AT158" s="78">
        <v>19042.209039062491</v>
      </c>
      <c r="AU158" s="78">
        <v>60337.391949218785</v>
      </c>
      <c r="AV158" s="78">
        <v>25717.537925781264</v>
      </c>
      <c r="AW158" s="78">
        <v>2509.7315447570754</v>
      </c>
      <c r="AX158" s="78">
        <v>38149.285455322257</v>
      </c>
      <c r="AY158" s="78">
        <v>77843.891941906288</v>
      </c>
    </row>
    <row r="159" spans="1:51" x14ac:dyDescent="0.25">
      <c r="A159" s="89">
        <v>43592</v>
      </c>
      <c r="B159" s="90">
        <v>14</v>
      </c>
      <c r="C159" s="78">
        <v>45249.93867578129</v>
      </c>
      <c r="D159" s="78">
        <v>42582.470757812524</v>
      </c>
      <c r="E159" s="78">
        <v>21022.176376953132</v>
      </c>
      <c r="F159" s="78">
        <v>72194.158421875007</v>
      </c>
      <c r="G159" s="78">
        <v>38230.683566169682</v>
      </c>
      <c r="H159" s="78">
        <v>10106.496401031247</v>
      </c>
      <c r="I159" s="78">
        <v>44852.458209960947</v>
      </c>
      <c r="J159" s="78">
        <v>100.74856758117681</v>
      </c>
      <c r="K159" s="78">
        <v>20973.830371093762</v>
      </c>
      <c r="L159" s="78">
        <v>15206.780114691843</v>
      </c>
      <c r="M159" s="78">
        <v>36853.10234062501</v>
      </c>
      <c r="N159" s="78">
        <v>15099.784999999998</v>
      </c>
      <c r="O159" s="78">
        <v>58644.484515359356</v>
      </c>
      <c r="P159" s="78">
        <v>3233.661986470338</v>
      </c>
      <c r="Q159" s="78">
        <v>30.520576953887939</v>
      </c>
      <c r="R159" s="78">
        <v>5157.6102294921848</v>
      </c>
      <c r="S159" s="78">
        <v>44759.055700000004</v>
      </c>
      <c r="T159" s="78">
        <v>19885.205882812497</v>
      </c>
      <c r="U159" s="78">
        <v>9348.9289492187381</v>
      </c>
      <c r="V159" s="78">
        <v>62611.280453363011</v>
      </c>
      <c r="W159" s="78">
        <v>5256.2141113281305</v>
      </c>
      <c r="X159" s="78">
        <v>22667.577001714879</v>
      </c>
      <c r="Y159" s="78">
        <v>15571.89671484375</v>
      </c>
      <c r="Z159" s="78">
        <v>394.30605742187515</v>
      </c>
      <c r="AA159" s="78">
        <v>31255.404857652265</v>
      </c>
      <c r="AB159" s="78">
        <v>36586.347378906241</v>
      </c>
      <c r="AC159" s="78">
        <v>31971.650576198666</v>
      </c>
      <c r="AD159" s="78">
        <v>36777.371691406268</v>
      </c>
      <c r="AE159" s="78">
        <v>12172.578001953094</v>
      </c>
      <c r="AF159" s="78">
        <v>21.02775139112903</v>
      </c>
      <c r="AG159" s="78">
        <v>23058.872886718756</v>
      </c>
      <c r="AH159" s="78">
        <v>39584.721472656238</v>
      </c>
      <c r="AI159" s="78">
        <v>13260.39624023438</v>
      </c>
      <c r="AJ159" s="78">
        <v>170.91476733398389</v>
      </c>
      <c r="AK159" s="78">
        <v>4507.1958239554451</v>
      </c>
      <c r="AL159" s="78">
        <v>17897.92478515628</v>
      </c>
      <c r="AM159" s="78">
        <v>23714.231575468737</v>
      </c>
      <c r="AN159" s="78">
        <v>3682.0628417968801</v>
      </c>
      <c r="AO159" s="78">
        <v>47005.338306640624</v>
      </c>
      <c r="AP159" s="78">
        <v>849.60955296877285</v>
      </c>
      <c r="AQ159" s="78">
        <v>70235.093251953091</v>
      </c>
      <c r="AR159" s="78">
        <v>57141.878923984361</v>
      </c>
      <c r="AS159" s="78">
        <v>52570.847241210955</v>
      </c>
      <c r="AT159" s="78">
        <v>18711.866874999989</v>
      </c>
      <c r="AU159" s="78">
        <v>60365.616507812505</v>
      </c>
      <c r="AV159" s="78">
        <v>26022.974796874987</v>
      </c>
      <c r="AW159" s="78">
        <v>2569.1197994247455</v>
      </c>
      <c r="AX159" s="78">
        <v>38588.905130615247</v>
      </c>
      <c r="AY159" s="78">
        <v>78715.78498893739</v>
      </c>
    </row>
    <row r="160" spans="1:51" x14ac:dyDescent="0.25">
      <c r="A160" s="89">
        <v>43592</v>
      </c>
      <c r="B160" s="90">
        <v>15</v>
      </c>
      <c r="C160" s="78">
        <v>44095.879414062525</v>
      </c>
      <c r="D160" s="78">
        <v>43705.450828124995</v>
      </c>
      <c r="E160" s="78">
        <v>20832.609238281257</v>
      </c>
      <c r="F160" s="78">
        <v>70233.322601562511</v>
      </c>
      <c r="G160" s="78">
        <v>41106.040517083762</v>
      </c>
      <c r="H160" s="78">
        <v>10854.067747374997</v>
      </c>
      <c r="I160" s="78">
        <v>44544.404337890614</v>
      </c>
      <c r="J160" s="78">
        <v>91.370933532714901</v>
      </c>
      <c r="K160" s="78">
        <v>21401.410839843753</v>
      </c>
      <c r="L160" s="78">
        <v>15829.506460394974</v>
      </c>
      <c r="M160" s="78">
        <v>37213.669212906279</v>
      </c>
      <c r="N160" s="78">
        <v>14859.123167968752</v>
      </c>
      <c r="O160" s="78">
        <v>58449.582489921842</v>
      </c>
      <c r="P160" s="78">
        <v>3388.1263775891121</v>
      </c>
      <c r="Q160" s="78">
        <v>30.606544971466068</v>
      </c>
      <c r="R160" s="78">
        <v>5092.3066772460934</v>
      </c>
      <c r="S160" s="78">
        <v>45784.733499999988</v>
      </c>
      <c r="T160" s="78">
        <v>19531.660263671882</v>
      </c>
      <c r="U160" s="78">
        <v>9186.3395820312617</v>
      </c>
      <c r="V160" s="78">
        <v>61830.052433831806</v>
      </c>
      <c r="W160" s="78">
        <v>5467.1740478515694</v>
      </c>
      <c r="X160" s="78">
        <v>22912.374984529277</v>
      </c>
      <c r="Y160" s="78">
        <v>16639.712124999995</v>
      </c>
      <c r="Z160" s="78">
        <v>407.52169345703129</v>
      </c>
      <c r="AA160" s="78">
        <v>31866.683799058457</v>
      </c>
      <c r="AB160" s="78">
        <v>36341.281703125002</v>
      </c>
      <c r="AC160" s="78">
        <v>31114.764462119907</v>
      </c>
      <c r="AD160" s="78">
        <v>36704.602859375002</v>
      </c>
      <c r="AE160" s="78">
        <v>12995.61269140625</v>
      </c>
      <c r="AF160" s="78">
        <v>21.02775139112903</v>
      </c>
      <c r="AG160" s="78">
        <v>23235.586394531245</v>
      </c>
      <c r="AH160" s="78">
        <v>39753.326109374982</v>
      </c>
      <c r="AI160" s="78">
        <v>13644.81005859375</v>
      </c>
      <c r="AJ160" s="78">
        <v>205.36646606445305</v>
      </c>
      <c r="AK160" s="78">
        <v>4545.6833679309711</v>
      </c>
      <c r="AL160" s="78">
        <v>18272.39983203126</v>
      </c>
      <c r="AM160" s="78">
        <v>24183.619397578113</v>
      </c>
      <c r="AN160" s="78">
        <v>5099.5882812499985</v>
      </c>
      <c r="AO160" s="78">
        <v>47765.757778320331</v>
      </c>
      <c r="AP160" s="78">
        <v>835.82739296633963</v>
      </c>
      <c r="AQ160" s="78">
        <v>69721.960162109244</v>
      </c>
      <c r="AR160" s="78">
        <v>58149.693813656231</v>
      </c>
      <c r="AS160" s="78">
        <v>53193.837483398427</v>
      </c>
      <c r="AT160" s="78">
        <v>18738.135996093737</v>
      </c>
      <c r="AU160" s="78">
        <v>60108.021101562488</v>
      </c>
      <c r="AV160" s="78">
        <v>26267.092046874997</v>
      </c>
      <c r="AW160" s="78">
        <v>2580.4277500793469</v>
      </c>
      <c r="AX160" s="78">
        <v>38732.324996337898</v>
      </c>
      <c r="AY160" s="78">
        <v>77896.590838187403</v>
      </c>
    </row>
    <row r="161" spans="1:51" x14ac:dyDescent="0.25">
      <c r="A161" s="89">
        <v>43592</v>
      </c>
      <c r="B161" s="90">
        <v>16</v>
      </c>
      <c r="C161" s="78">
        <v>42913.128640624993</v>
      </c>
      <c r="D161" s="78">
        <v>43840.173394531223</v>
      </c>
      <c r="E161" s="78">
        <v>20156.310644531244</v>
      </c>
      <c r="F161" s="78">
        <v>68293.608265625022</v>
      </c>
      <c r="G161" s="78">
        <v>41668.368933360296</v>
      </c>
      <c r="H161" s="78">
        <v>10547.992426999999</v>
      </c>
      <c r="I161" s="78">
        <v>43971.693715820315</v>
      </c>
      <c r="J161" s="78">
        <v>100.3657760620118</v>
      </c>
      <c r="K161" s="78">
        <v>21153.966992187514</v>
      </c>
      <c r="L161" s="78">
        <v>16405.48318988712</v>
      </c>
      <c r="M161" s="78">
        <v>34161.722711531234</v>
      </c>
      <c r="N161" s="78">
        <v>14717.506660156245</v>
      </c>
      <c r="O161" s="78">
        <v>58056.342908468774</v>
      </c>
      <c r="P161" s="78">
        <v>3117.7911579000838</v>
      </c>
      <c r="Q161" s="78">
        <v>31.432112693786621</v>
      </c>
      <c r="R161" s="78">
        <v>5028.4264648437502</v>
      </c>
      <c r="S161" s="78">
        <v>46205.334899999994</v>
      </c>
      <c r="T161" s="78">
        <v>19172.689978515617</v>
      </c>
      <c r="U161" s="78">
        <v>8949.6370820312386</v>
      </c>
      <c r="V161" s="78">
        <v>60651.03342367553</v>
      </c>
      <c r="W161" s="78">
        <v>5639.34814453125</v>
      </c>
      <c r="X161" s="78">
        <v>21968.115636818384</v>
      </c>
      <c r="Y161" s="78">
        <v>17661.550585937501</v>
      </c>
      <c r="Z161" s="78">
        <v>383.59646592407233</v>
      </c>
      <c r="AA161" s="78">
        <v>32171.531636949137</v>
      </c>
      <c r="AB161" s="78">
        <v>35880.19821484376</v>
      </c>
      <c r="AC161" s="78">
        <v>30616.83282548908</v>
      </c>
      <c r="AD161" s="78">
        <v>36489.39890624996</v>
      </c>
      <c r="AE161" s="78">
        <v>12815.739138671855</v>
      </c>
      <c r="AF161" s="78">
        <v>21.02775139112903</v>
      </c>
      <c r="AG161" s="78">
        <v>22999.729007812508</v>
      </c>
      <c r="AH161" s="78">
        <v>39432.01273437497</v>
      </c>
      <c r="AI161" s="78">
        <v>14122.602050781259</v>
      </c>
      <c r="AJ161" s="78">
        <v>212.2541218261714</v>
      </c>
      <c r="AK161" s="78">
        <v>4451.6143133115866</v>
      </c>
      <c r="AL161" s="78">
        <v>18351.82013671875</v>
      </c>
      <c r="AM161" s="78">
        <v>23476.703796015641</v>
      </c>
      <c r="AN161" s="78">
        <v>7629.4778320312507</v>
      </c>
      <c r="AO161" s="78">
        <v>47709.976071289071</v>
      </c>
      <c r="AP161" s="78">
        <v>915.98746176597683</v>
      </c>
      <c r="AQ161" s="78">
        <v>69123.549332031223</v>
      </c>
      <c r="AR161" s="78">
        <v>58386.012903101604</v>
      </c>
      <c r="AS161" s="78">
        <v>53200.124445312525</v>
      </c>
      <c r="AT161" s="78">
        <v>18764.626562500027</v>
      </c>
      <c r="AU161" s="78">
        <v>58944.946582031182</v>
      </c>
      <c r="AV161" s="78">
        <v>26418.311378906223</v>
      </c>
      <c r="AW161" s="78">
        <v>2615.5601834182949</v>
      </c>
      <c r="AX161" s="78">
        <v>38703.248927001951</v>
      </c>
      <c r="AY161" s="78">
        <v>77246.618865499957</v>
      </c>
    </row>
    <row r="162" spans="1:51" x14ac:dyDescent="0.25">
      <c r="A162" s="89">
        <v>43592</v>
      </c>
      <c r="B162" s="90">
        <v>17</v>
      </c>
      <c r="C162" s="78">
        <v>41502.25017578133</v>
      </c>
      <c r="D162" s="78">
        <v>43232.517621093721</v>
      </c>
      <c r="E162" s="78">
        <v>19437.10950195312</v>
      </c>
      <c r="F162" s="78">
        <v>66945.22741406245</v>
      </c>
      <c r="G162" s="78">
        <v>40168.070856258397</v>
      </c>
      <c r="H162" s="78">
        <v>10501.284890468745</v>
      </c>
      <c r="I162" s="78">
        <v>43205.90373242191</v>
      </c>
      <c r="J162" s="78">
        <v>105.1979656219483</v>
      </c>
      <c r="K162" s="78">
        <v>21024.652978515642</v>
      </c>
      <c r="L162" s="78">
        <v>16758.144268012129</v>
      </c>
      <c r="M162" s="78">
        <v>33817.447695406277</v>
      </c>
      <c r="N162" s="78">
        <v>13745.228017578131</v>
      </c>
      <c r="O162" s="78">
        <v>57207.555757374968</v>
      </c>
      <c r="P162" s="78">
        <v>2968.6431571845246</v>
      </c>
      <c r="Q162" s="78">
        <v>31.414365768432617</v>
      </c>
      <c r="R162" s="78">
        <v>4961.1551757812495</v>
      </c>
      <c r="S162" s="78">
        <v>44979.834800000019</v>
      </c>
      <c r="T162" s="78">
        <v>18368.701957031255</v>
      </c>
      <c r="U162" s="78">
        <v>8554.2471601562593</v>
      </c>
      <c r="V162" s="78">
        <v>60041.054293206769</v>
      </c>
      <c r="W162" s="78">
        <v>5601.2803466796804</v>
      </c>
      <c r="X162" s="78">
        <v>20949.069552066929</v>
      </c>
      <c r="Y162" s="78">
        <v>17956.626937499997</v>
      </c>
      <c r="Z162" s="78">
        <v>403.26266583862309</v>
      </c>
      <c r="AA162" s="78">
        <v>31508.823131089783</v>
      </c>
      <c r="AB162" s="78">
        <v>35089.279148437497</v>
      </c>
      <c r="AC162" s="78">
        <v>29545.847972570533</v>
      </c>
      <c r="AD162" s="78">
        <v>36011.091492187465</v>
      </c>
      <c r="AE162" s="78">
        <v>12743.870996093769</v>
      </c>
      <c r="AF162" s="78">
        <v>21.02775139112903</v>
      </c>
      <c r="AG162" s="78">
        <v>23160.197351562503</v>
      </c>
      <c r="AH162" s="78">
        <v>39528.080785156228</v>
      </c>
      <c r="AI162" s="78">
        <v>13808.95473632812</v>
      </c>
      <c r="AJ162" s="78">
        <v>217.90980322265563</v>
      </c>
      <c r="AK162" s="78">
        <v>4059.1459339737539</v>
      </c>
      <c r="AL162" s="78">
        <v>18740.520027343762</v>
      </c>
      <c r="AM162" s="78">
        <v>23184.511184296894</v>
      </c>
      <c r="AN162" s="78">
        <v>8136.2425781249967</v>
      </c>
      <c r="AO162" s="78">
        <v>47319.302761718725</v>
      </c>
      <c r="AP162" s="78">
        <v>886.43203998101183</v>
      </c>
      <c r="AQ162" s="78">
        <v>67909.472085937479</v>
      </c>
      <c r="AR162" s="78">
        <v>58107.312898132834</v>
      </c>
      <c r="AS162" s="78">
        <v>53589.848192382829</v>
      </c>
      <c r="AT162" s="78">
        <v>18552.776207031253</v>
      </c>
      <c r="AU162" s="78">
        <v>58014.596339843745</v>
      </c>
      <c r="AV162" s="78">
        <v>26266.345980468748</v>
      </c>
      <c r="AW162" s="78">
        <v>2775.8830905044529</v>
      </c>
      <c r="AX162" s="78">
        <v>38789.906022949239</v>
      </c>
      <c r="AY162" s="78">
        <v>75190.453779687479</v>
      </c>
    </row>
    <row r="163" spans="1:51" x14ac:dyDescent="0.25">
      <c r="A163" s="89">
        <v>43592</v>
      </c>
      <c r="B163" s="90">
        <v>18</v>
      </c>
      <c r="C163" s="78">
        <v>41277.286453125045</v>
      </c>
      <c r="D163" s="78">
        <v>42876.864007812488</v>
      </c>
      <c r="E163" s="78">
        <v>19371.075312500012</v>
      </c>
      <c r="F163" s="78">
        <v>67032.02873437501</v>
      </c>
      <c r="G163" s="78">
        <v>36741.55195208588</v>
      </c>
      <c r="H163" s="78">
        <v>9097.9775453125039</v>
      </c>
      <c r="I163" s="78">
        <v>42224.554217773417</v>
      </c>
      <c r="J163" s="78">
        <v>109.833459854126</v>
      </c>
      <c r="K163" s="78">
        <v>20632.493408203132</v>
      </c>
      <c r="L163" s="78">
        <v>15512.431922309006</v>
      </c>
      <c r="M163" s="78">
        <v>34338.700271125024</v>
      </c>
      <c r="N163" s="78">
        <v>12624.156880859382</v>
      </c>
      <c r="O163" s="78">
        <v>56242.030223453141</v>
      </c>
      <c r="P163" s="78">
        <v>2218.51227890891</v>
      </c>
      <c r="Q163" s="78">
        <v>31.029359817504883</v>
      </c>
      <c r="R163" s="78">
        <v>5273.6695434570311</v>
      </c>
      <c r="S163" s="78">
        <v>44578.360499999966</v>
      </c>
      <c r="T163" s="78">
        <v>18333.838144531237</v>
      </c>
      <c r="U163" s="78">
        <v>8009.2049941406322</v>
      </c>
      <c r="V163" s="78">
        <v>62427.167800238029</v>
      </c>
      <c r="W163" s="78">
        <v>5483.4377197265585</v>
      </c>
      <c r="X163" s="78">
        <v>20147.417790187719</v>
      </c>
      <c r="Y163" s="78">
        <v>14187.153542968757</v>
      </c>
      <c r="Z163" s="78">
        <v>355.5224098449707</v>
      </c>
      <c r="AA163" s="78">
        <v>30158.282849839772</v>
      </c>
      <c r="AB163" s="78">
        <v>33550.267632812516</v>
      </c>
      <c r="AC163" s="78">
        <v>29527.88781181294</v>
      </c>
      <c r="AD163" s="78">
        <v>37060.128289062486</v>
      </c>
      <c r="AE163" s="78">
        <v>12380.46787304689</v>
      </c>
      <c r="AF163" s="78">
        <v>21.02775139112903</v>
      </c>
      <c r="AG163" s="78">
        <v>23429.503980468751</v>
      </c>
      <c r="AH163" s="78">
        <v>41465.072164062498</v>
      </c>
      <c r="AI163" s="78">
        <v>13669.04311523437</v>
      </c>
      <c r="AJ163" s="78">
        <v>158.78185375976699</v>
      </c>
      <c r="AK163" s="78">
        <v>2773.519350429453</v>
      </c>
      <c r="AL163" s="78">
        <v>19604.803078125002</v>
      </c>
      <c r="AM163" s="78">
        <v>23099.91701406251</v>
      </c>
      <c r="AN163" s="78">
        <v>4271.5442382812616</v>
      </c>
      <c r="AO163" s="78">
        <v>46999.344228515612</v>
      </c>
      <c r="AP163" s="78">
        <v>518.16670845269186</v>
      </c>
      <c r="AQ163" s="78">
        <v>66315.706933593829</v>
      </c>
      <c r="AR163" s="78">
        <v>56709.373145796824</v>
      </c>
      <c r="AS163" s="78">
        <v>54662.422570312483</v>
      </c>
      <c r="AT163" s="78">
        <v>18189.453933593741</v>
      </c>
      <c r="AU163" s="78">
        <v>58614.996062500002</v>
      </c>
      <c r="AV163" s="78">
        <v>26042.447667968754</v>
      </c>
      <c r="AW163" s="78">
        <v>2953.5411778388825</v>
      </c>
      <c r="AX163" s="78">
        <v>39554.093859863278</v>
      </c>
      <c r="AY163" s="78">
        <v>73016.558330750078</v>
      </c>
    </row>
    <row r="164" spans="1:51" x14ac:dyDescent="0.25">
      <c r="A164" s="89">
        <v>43592</v>
      </c>
      <c r="B164" s="90">
        <v>19</v>
      </c>
      <c r="C164" s="78">
        <v>45309.819203124942</v>
      </c>
      <c r="D164" s="78">
        <v>45925.890351562513</v>
      </c>
      <c r="E164" s="78">
        <v>22696.669169921894</v>
      </c>
      <c r="F164" s="78">
        <v>75297.542199218762</v>
      </c>
      <c r="G164" s="78">
        <v>38772.657042968764</v>
      </c>
      <c r="H164" s="78">
        <v>7620.4175348750005</v>
      </c>
      <c r="I164" s="78">
        <v>42077.498625976565</v>
      </c>
      <c r="J164" s="78">
        <v>129.25105857849121</v>
      </c>
      <c r="K164" s="78">
        <v>21699.883544921897</v>
      </c>
      <c r="L164" s="78">
        <v>15545.530505316812</v>
      </c>
      <c r="M164" s="78">
        <v>33045.46362871876</v>
      </c>
      <c r="N164" s="78">
        <v>14854.917343750001</v>
      </c>
      <c r="O164" s="78">
        <v>58232.36397760937</v>
      </c>
      <c r="P164" s="78">
        <v>2256.8916353770337</v>
      </c>
      <c r="Q164" s="78">
        <v>30.370666027069088</v>
      </c>
      <c r="R164" s="78">
        <v>6993.2256713867173</v>
      </c>
      <c r="S164" s="78">
        <v>50887.399100000017</v>
      </c>
      <c r="T164" s="78">
        <v>21688.301511718753</v>
      </c>
      <c r="U164" s="78">
        <v>10315.8625625</v>
      </c>
      <c r="V164" s="78">
        <v>75783.9732932068</v>
      </c>
      <c r="W164" s="78">
        <v>5673.2511230468817</v>
      </c>
      <c r="X164" s="78">
        <v>23260.126401953075</v>
      </c>
      <c r="Y164" s="78">
        <v>11180.811261718758</v>
      </c>
      <c r="Z164" s="78">
        <v>335.47946678466786</v>
      </c>
      <c r="AA164" s="78">
        <v>34273.79646116792</v>
      </c>
      <c r="AB164" s="78">
        <v>31123.427541015608</v>
      </c>
      <c r="AC164" s="78">
        <v>33973.942071334655</v>
      </c>
      <c r="AD164" s="78">
        <v>45112.482390625009</v>
      </c>
      <c r="AE164" s="78">
        <v>12580.75665234376</v>
      </c>
      <c r="AF164" s="78">
        <v>21.02775139112903</v>
      </c>
      <c r="AG164" s="78">
        <v>26935.196000000004</v>
      </c>
      <c r="AH164" s="78">
        <v>52960.018542968704</v>
      </c>
      <c r="AI164" s="78">
        <v>14807.317529296881</v>
      </c>
      <c r="AJ164" s="78">
        <v>140.57696606445415</v>
      </c>
      <c r="AK164" s="78">
        <v>3059.7794311523435</v>
      </c>
      <c r="AL164" s="78">
        <v>24401.458294921889</v>
      </c>
      <c r="AM164" s="78">
        <v>26264.663704453164</v>
      </c>
      <c r="AN164" s="78">
        <v>5349.0902343750113</v>
      </c>
      <c r="AO164" s="78">
        <v>50734.406122070352</v>
      </c>
      <c r="AP164" s="78">
        <v>307.81872732538699</v>
      </c>
      <c r="AQ164" s="78">
        <v>65066.815501953155</v>
      </c>
      <c r="AR164" s="78">
        <v>58954.625803562543</v>
      </c>
      <c r="AS164" s="78">
        <v>63840.577373046894</v>
      </c>
      <c r="AT164" s="78">
        <v>19098.398417968743</v>
      </c>
      <c r="AU164" s="78">
        <v>64743.650984375032</v>
      </c>
      <c r="AV164" s="78">
        <v>32416.98534374997</v>
      </c>
      <c r="AW164" s="78">
        <v>4004.4528655471831</v>
      </c>
      <c r="AX164" s="78">
        <v>50470.206337890646</v>
      </c>
      <c r="AY164" s="78">
        <v>70020.0825796563</v>
      </c>
    </row>
    <row r="165" spans="1:51" x14ac:dyDescent="0.25">
      <c r="A165" s="89">
        <v>43592</v>
      </c>
      <c r="B165" s="90">
        <v>20</v>
      </c>
      <c r="C165" s="78">
        <v>46016.868164062405</v>
      </c>
      <c r="D165" s="78">
        <v>47685.430367187473</v>
      </c>
      <c r="E165" s="78">
        <v>24138.041308593754</v>
      </c>
      <c r="F165" s="78">
        <v>78027.994988281294</v>
      </c>
      <c r="G165" s="78">
        <v>40615.031003906166</v>
      </c>
      <c r="H165" s="78">
        <v>7331.339959484364</v>
      </c>
      <c r="I165" s="78">
        <v>40484.251771484378</v>
      </c>
      <c r="J165" s="78">
        <v>138.45602798461908</v>
      </c>
      <c r="K165" s="78">
        <v>22237.6833496094</v>
      </c>
      <c r="L165" s="78">
        <v>15294.438811957471</v>
      </c>
      <c r="M165" s="78">
        <v>32332.664874593713</v>
      </c>
      <c r="N165" s="78">
        <v>15970.726214843753</v>
      </c>
      <c r="O165" s="78">
        <v>58260.02990500001</v>
      </c>
      <c r="P165" s="78">
        <v>2415.4327480525817</v>
      </c>
      <c r="Q165" s="78">
        <v>30.33814096450806</v>
      </c>
      <c r="R165" s="78">
        <v>7831.4468383789063</v>
      </c>
      <c r="S165" s="78">
        <v>54380.967800000006</v>
      </c>
      <c r="T165" s="78">
        <v>22441.385136718756</v>
      </c>
      <c r="U165" s="78">
        <v>10894.512609375011</v>
      </c>
      <c r="V165" s="78">
        <v>82094.493648675518</v>
      </c>
      <c r="W165" s="78">
        <v>5703.9876464843692</v>
      </c>
      <c r="X165" s="78">
        <v>22049.971723187518</v>
      </c>
      <c r="Y165" s="78">
        <v>11864.094453125002</v>
      </c>
      <c r="Z165" s="78">
        <v>342.36094061279294</v>
      </c>
      <c r="AA165" s="78">
        <v>36094.705754136674</v>
      </c>
      <c r="AB165" s="78">
        <v>29194.037580078148</v>
      </c>
      <c r="AC165" s="78">
        <v>35275.075911911765</v>
      </c>
      <c r="AD165" s="78">
        <v>49074.150296875006</v>
      </c>
      <c r="AE165" s="78">
        <v>12912.275837890635</v>
      </c>
      <c r="AF165" s="78">
        <v>21.02775139112903</v>
      </c>
      <c r="AG165" s="78">
        <v>28750.658921875001</v>
      </c>
      <c r="AH165" s="78">
        <v>59409.545531249947</v>
      </c>
      <c r="AI165" s="78">
        <v>15162.62963867188</v>
      </c>
      <c r="AJ165" s="78">
        <v>112.23525073242189</v>
      </c>
      <c r="AK165" s="78">
        <v>3255.7619677734383</v>
      </c>
      <c r="AL165" s="78">
        <v>27177.80658984376</v>
      </c>
      <c r="AM165" s="78">
        <v>27718.3162290625</v>
      </c>
      <c r="AN165" s="78">
        <v>6106.5885253906326</v>
      </c>
      <c r="AO165" s="78">
        <v>52085.04533007813</v>
      </c>
      <c r="AP165" s="78">
        <v>365.96589086914099</v>
      </c>
      <c r="AQ165" s="78">
        <v>61523.483658203135</v>
      </c>
      <c r="AR165" s="78">
        <v>60045.628911937572</v>
      </c>
      <c r="AS165" s="78">
        <v>69422.493099609346</v>
      </c>
      <c r="AT165" s="78">
        <v>18190.027980468756</v>
      </c>
      <c r="AU165" s="78">
        <v>67496.44840234374</v>
      </c>
      <c r="AV165" s="78">
        <v>36511.818757812514</v>
      </c>
      <c r="AW165" s="78">
        <v>4607.5734765823372</v>
      </c>
      <c r="AX165" s="78">
        <v>55854.838957519518</v>
      </c>
      <c r="AY165" s="78">
        <v>65158.871071218768</v>
      </c>
    </row>
    <row r="166" spans="1:51" x14ac:dyDescent="0.25">
      <c r="A166" s="89">
        <v>43592</v>
      </c>
      <c r="B166" s="90">
        <v>21</v>
      </c>
      <c r="C166" s="78">
        <v>44439.592882812496</v>
      </c>
      <c r="D166" s="78">
        <v>47596.654328124983</v>
      </c>
      <c r="E166" s="78">
        <v>24894.214570312473</v>
      </c>
      <c r="F166" s="78">
        <v>76866.534335937511</v>
      </c>
      <c r="G166" s="78">
        <v>39689.282548828109</v>
      </c>
      <c r="H166" s="78">
        <v>6912.1807447031169</v>
      </c>
      <c r="I166" s="78">
        <v>38499.107808593733</v>
      </c>
      <c r="J166" s="78">
        <v>133.87155914306641</v>
      </c>
      <c r="K166" s="78">
        <v>22227.214892578129</v>
      </c>
      <c r="L166" s="78">
        <v>14527.266284613697</v>
      </c>
      <c r="M166" s="78">
        <v>31950.41094253126</v>
      </c>
      <c r="N166" s="78">
        <v>15574.243437499999</v>
      </c>
      <c r="O166" s="78">
        <v>57434.988158609369</v>
      </c>
      <c r="P166" s="78">
        <v>2582.8171240234396</v>
      </c>
      <c r="Q166" s="78">
        <v>30.167296409606941</v>
      </c>
      <c r="R166" s="78">
        <v>8161.5410644531385</v>
      </c>
      <c r="S166" s="78">
        <v>56012.117299999991</v>
      </c>
      <c r="T166" s="78">
        <v>21616.622369140623</v>
      </c>
      <c r="U166" s="78">
        <v>10650.242111328109</v>
      </c>
      <c r="V166" s="78">
        <v>84043.682937738064</v>
      </c>
      <c r="W166" s="78">
        <v>5371.7000488281401</v>
      </c>
      <c r="X166" s="78">
        <v>19199.913941656214</v>
      </c>
      <c r="Y166" s="78">
        <v>13906.338382812495</v>
      </c>
      <c r="Z166" s="78">
        <v>365.959609790039</v>
      </c>
      <c r="AA166" s="78">
        <v>35709.205269761631</v>
      </c>
      <c r="AB166" s="78">
        <v>27311.950130859368</v>
      </c>
      <c r="AC166" s="78">
        <v>34718.145487287969</v>
      </c>
      <c r="AD166" s="78">
        <v>50628.429398437467</v>
      </c>
      <c r="AE166" s="78">
        <v>13372.004564453113</v>
      </c>
      <c r="AF166" s="78">
        <v>21.02775139112903</v>
      </c>
      <c r="AG166" s="78">
        <v>28873.782898437505</v>
      </c>
      <c r="AH166" s="78">
        <v>61406.509210937555</v>
      </c>
      <c r="AI166" s="78">
        <v>15013.374804687499</v>
      </c>
      <c r="AJ166" s="78">
        <v>78.55246875000114</v>
      </c>
      <c r="AK166" s="78">
        <v>3082.3269433593746</v>
      </c>
      <c r="AL166" s="78">
        <v>27999.133488281263</v>
      </c>
      <c r="AM166" s="78">
        <v>27830.620235312523</v>
      </c>
      <c r="AN166" s="78">
        <v>6341.0934082031217</v>
      </c>
      <c r="AO166" s="78">
        <v>51104.547504394526</v>
      </c>
      <c r="AP166" s="78">
        <v>477.40031359863195</v>
      </c>
      <c r="AQ166" s="78">
        <v>56800.014888671896</v>
      </c>
      <c r="AR166" s="78">
        <v>60045.142653937495</v>
      </c>
      <c r="AS166" s="78">
        <v>70841.208066406267</v>
      </c>
      <c r="AT166" s="78">
        <v>17646.673136718768</v>
      </c>
      <c r="AU166" s="78">
        <v>67630.325410156205</v>
      </c>
      <c r="AV166" s="78">
        <v>37689.519085937478</v>
      </c>
      <c r="AW166" s="78">
        <v>4817.7438972900381</v>
      </c>
      <c r="AX166" s="78">
        <v>57319.568752441395</v>
      </c>
      <c r="AY166" s="78">
        <v>59391.21764450003</v>
      </c>
    </row>
    <row r="167" spans="1:51" x14ac:dyDescent="0.25">
      <c r="A167" s="89">
        <v>43592</v>
      </c>
      <c r="B167" s="90">
        <v>22</v>
      </c>
      <c r="C167" s="78">
        <v>41464.762425781279</v>
      </c>
      <c r="D167" s="78">
        <v>46264.543031250003</v>
      </c>
      <c r="E167" s="78">
        <v>24148.030117187482</v>
      </c>
      <c r="F167" s="78">
        <v>71852.389355468724</v>
      </c>
      <c r="G167" s="78">
        <v>38579.13950781247</v>
      </c>
      <c r="H167" s="78">
        <v>6732.4524917812496</v>
      </c>
      <c r="I167" s="78">
        <v>34769.633865234398</v>
      </c>
      <c r="J167" s="78">
        <v>135.79676628112799</v>
      </c>
      <c r="K167" s="78">
        <v>21512.516357421882</v>
      </c>
      <c r="L167" s="78">
        <v>14252.32900629339</v>
      </c>
      <c r="M167" s="78">
        <v>32140.39699773438</v>
      </c>
      <c r="N167" s="78">
        <v>14536.568939453127</v>
      </c>
      <c r="O167" s="78">
        <v>54625.278712078165</v>
      </c>
      <c r="P167" s="78">
        <v>2401.92366308593</v>
      </c>
      <c r="Q167" s="78">
        <v>29.902664184570316</v>
      </c>
      <c r="R167" s="78">
        <v>8165.9781494140734</v>
      </c>
      <c r="S167" s="78">
        <v>55458.424899999998</v>
      </c>
      <c r="T167" s="78">
        <v>19823.665494140638</v>
      </c>
      <c r="U167" s="78">
        <v>10059.474634765631</v>
      </c>
      <c r="V167" s="78">
        <v>82458.962672113033</v>
      </c>
      <c r="W167" s="78">
        <v>5367.0469726562505</v>
      </c>
      <c r="X167" s="78">
        <v>18576.537608031245</v>
      </c>
      <c r="Y167" s="78">
        <v>13405.300164062503</v>
      </c>
      <c r="Z167" s="78">
        <v>347.78860191040036</v>
      </c>
      <c r="AA167" s="78">
        <v>34022.543476792904</v>
      </c>
      <c r="AB167" s="78">
        <v>24306.046832031261</v>
      </c>
      <c r="AC167" s="78">
        <v>32712.669887597447</v>
      </c>
      <c r="AD167" s="78">
        <v>49781.547191406287</v>
      </c>
      <c r="AE167" s="78">
        <v>13675.151937499999</v>
      </c>
      <c r="AF167" s="78">
        <v>21.02775139112903</v>
      </c>
      <c r="AG167" s="78">
        <v>27911.127164062505</v>
      </c>
      <c r="AH167" s="78">
        <v>61178.141226562475</v>
      </c>
      <c r="AI167" s="78">
        <v>14184.182958984382</v>
      </c>
      <c r="AJ167" s="78">
        <v>67.782791748046833</v>
      </c>
      <c r="AK167" s="78">
        <v>3017.2510937499983</v>
      </c>
      <c r="AL167" s="78">
        <v>27590.333429687518</v>
      </c>
      <c r="AM167" s="78">
        <v>26846.49195937502</v>
      </c>
      <c r="AN167" s="78">
        <v>6237.2291503906436</v>
      </c>
      <c r="AO167" s="78">
        <v>49547.736795898454</v>
      </c>
      <c r="AP167" s="78">
        <v>476.41541345214807</v>
      </c>
      <c r="AQ167" s="78">
        <v>52231.511505859278</v>
      </c>
      <c r="AR167" s="78">
        <v>58863.880952265616</v>
      </c>
      <c r="AS167" s="78">
        <v>69487.420093749999</v>
      </c>
      <c r="AT167" s="78">
        <v>17031.870847656239</v>
      </c>
      <c r="AU167" s="78">
        <v>65571.583273437529</v>
      </c>
      <c r="AV167" s="78">
        <v>37630.251988281212</v>
      </c>
      <c r="AW167" s="78">
        <v>4811.7546312751738</v>
      </c>
      <c r="AX167" s="78">
        <v>56869.395817871118</v>
      </c>
      <c r="AY167" s="78">
        <v>54328.625075468743</v>
      </c>
    </row>
    <row r="168" spans="1:51" x14ac:dyDescent="0.25">
      <c r="A168" s="89">
        <v>43592</v>
      </c>
      <c r="B168" s="90">
        <v>23</v>
      </c>
      <c r="C168" s="78">
        <v>36966.112531249957</v>
      </c>
      <c r="D168" s="78">
        <v>42235.137554687477</v>
      </c>
      <c r="E168" s="78">
        <v>21738.535527343749</v>
      </c>
      <c r="F168" s="78">
        <v>64035.245062499969</v>
      </c>
      <c r="G168" s="78">
        <v>34929.300289062485</v>
      </c>
      <c r="H168" s="78">
        <v>6433.8822236093765</v>
      </c>
      <c r="I168" s="78">
        <v>31143.614527832095</v>
      </c>
      <c r="J168" s="78">
        <v>118.69251441955579</v>
      </c>
      <c r="K168" s="78">
        <v>19846.371875000015</v>
      </c>
      <c r="L168" s="78">
        <v>13441.517950629323</v>
      </c>
      <c r="M168" s="78">
        <v>30062.793665734385</v>
      </c>
      <c r="N168" s="78">
        <v>13093.198572265628</v>
      </c>
      <c r="O168" s="78">
        <v>49404.115117499998</v>
      </c>
      <c r="P168" s="78">
        <v>2127.8422822265693</v>
      </c>
      <c r="Q168" s="78">
        <v>29.73182392120362</v>
      </c>
      <c r="R168" s="78">
        <v>7539.786865234375</v>
      </c>
      <c r="S168" s="78">
        <v>51760.750599999992</v>
      </c>
      <c r="T168" s="78">
        <v>17620.349049804674</v>
      </c>
      <c r="U168" s="78">
        <v>8963.7237617187602</v>
      </c>
      <c r="V168" s="78">
        <v>75613.009504144226</v>
      </c>
      <c r="W168" s="78">
        <v>4953.9027587890505</v>
      </c>
      <c r="X168" s="78">
        <v>17272.883781812536</v>
      </c>
      <c r="Y168" s="78">
        <v>12689.105734374993</v>
      </c>
      <c r="Z168" s="78">
        <v>356.80191167602538</v>
      </c>
      <c r="AA168" s="78">
        <v>30573.928107652246</v>
      </c>
      <c r="AB168" s="78">
        <v>21436.149089843795</v>
      </c>
      <c r="AC168" s="78">
        <v>29255.004840919813</v>
      </c>
      <c r="AD168" s="78">
        <v>45732.707867187506</v>
      </c>
      <c r="AE168" s="78">
        <v>13396.746443359387</v>
      </c>
      <c r="AF168" s="78">
        <v>21.02775139112903</v>
      </c>
      <c r="AG168" s="78">
        <v>25611.80177343751</v>
      </c>
      <c r="AH168" s="78">
        <v>57413.87653124996</v>
      </c>
      <c r="AI168" s="78">
        <v>11922.826611328132</v>
      </c>
      <c r="AJ168" s="78">
        <v>69.968009521485129</v>
      </c>
      <c r="AK168" s="78">
        <v>2759.1912817382822</v>
      </c>
      <c r="AL168" s="78">
        <v>25177.369248046893</v>
      </c>
      <c r="AM168" s="78">
        <v>24363.196871015618</v>
      </c>
      <c r="AN168" s="78">
        <v>5576.656103515621</v>
      </c>
      <c r="AO168" s="78">
        <v>45888.494273925811</v>
      </c>
      <c r="AP168" s="78">
        <v>438.67639160156295</v>
      </c>
      <c r="AQ168" s="78">
        <v>46238.118601562492</v>
      </c>
      <c r="AR168" s="78">
        <v>54543.050130148476</v>
      </c>
      <c r="AS168" s="78">
        <v>64019.675126953145</v>
      </c>
      <c r="AT168" s="78">
        <v>16021.069539062513</v>
      </c>
      <c r="AU168" s="78">
        <v>59742.334867187543</v>
      </c>
      <c r="AV168" s="78">
        <v>35034.474261718737</v>
      </c>
      <c r="AW168" s="78">
        <v>4535.7131893295209</v>
      </c>
      <c r="AX168" s="78">
        <v>52513.285766601584</v>
      </c>
      <c r="AY168" s="78">
        <v>48966.448599218755</v>
      </c>
    </row>
    <row r="169" spans="1:51" x14ac:dyDescent="0.25">
      <c r="A169" s="89">
        <v>43592</v>
      </c>
      <c r="B169" s="90">
        <v>24</v>
      </c>
      <c r="C169" s="78">
        <v>32260.789775390564</v>
      </c>
      <c r="D169" s="78">
        <v>37896.697324218752</v>
      </c>
      <c r="E169" s="78">
        <v>18532.108603515622</v>
      </c>
      <c r="F169" s="78">
        <v>55244.072375000025</v>
      </c>
      <c r="G169" s="78">
        <v>31619.723310546891</v>
      </c>
      <c r="H169" s="78">
        <v>6838.1762077656194</v>
      </c>
      <c r="I169" s="78">
        <v>27503.01897314451</v>
      </c>
      <c r="J169" s="78">
        <v>100.972484588623</v>
      </c>
      <c r="K169" s="78">
        <v>17407.285009765626</v>
      </c>
      <c r="L169" s="78">
        <v>11885.568866644962</v>
      </c>
      <c r="M169" s="78">
        <v>29180.684987109384</v>
      </c>
      <c r="N169" s="78">
        <v>11665.309513671866</v>
      </c>
      <c r="O169" s="78">
        <v>43264.181032593719</v>
      </c>
      <c r="P169" s="78">
        <v>2070.61064160156</v>
      </c>
      <c r="Q169" s="78">
        <v>29.270167350769043</v>
      </c>
      <c r="R169" s="78">
        <v>6455.4130004882763</v>
      </c>
      <c r="S169" s="78">
        <v>46338.513600000006</v>
      </c>
      <c r="T169" s="78">
        <v>15324.218126953114</v>
      </c>
      <c r="U169" s="78">
        <v>7770.1795878906196</v>
      </c>
      <c r="V169" s="78">
        <v>64206.480269769279</v>
      </c>
      <c r="W169" s="78">
        <v>4497.5753417968708</v>
      </c>
      <c r="X169" s="78">
        <v>14879.074965671929</v>
      </c>
      <c r="Y169" s="78">
        <v>12652.260773437492</v>
      </c>
      <c r="Z169" s="78">
        <v>371.46326751098638</v>
      </c>
      <c r="AA169" s="78">
        <v>26513.169625230395</v>
      </c>
      <c r="AB169" s="78">
        <v>18918.020898437495</v>
      </c>
      <c r="AC169" s="78">
        <v>25585.51967867912</v>
      </c>
      <c r="AD169" s="78">
        <v>39127.397816406272</v>
      </c>
      <c r="AE169" s="78">
        <v>12340.912144531274</v>
      </c>
      <c r="AF169" s="78">
        <v>21.02775139112903</v>
      </c>
      <c r="AG169" s="78">
        <v>22016.783144531248</v>
      </c>
      <c r="AH169" s="78">
        <v>49095.206124999982</v>
      </c>
      <c r="AI169" s="78">
        <v>10711.70571289062</v>
      </c>
      <c r="AJ169" s="78">
        <v>73.954924560547937</v>
      </c>
      <c r="AK169" s="78">
        <v>2683.0582128906253</v>
      </c>
      <c r="AL169" s="78">
        <v>21309.653451171867</v>
      </c>
      <c r="AM169" s="78">
        <v>21120.602845859368</v>
      </c>
      <c r="AN169" s="78">
        <v>4572.3486328124891</v>
      </c>
      <c r="AO169" s="78">
        <v>40403.303106445303</v>
      </c>
      <c r="AP169" s="78">
        <v>419.865251708985</v>
      </c>
      <c r="AQ169" s="78">
        <v>41056.892708007777</v>
      </c>
      <c r="AR169" s="78">
        <v>47944.145409882869</v>
      </c>
      <c r="AS169" s="78">
        <v>55698.716298828105</v>
      </c>
      <c r="AT169" s="78">
        <v>14986.732496093742</v>
      </c>
      <c r="AU169" s="78">
        <v>51700.036642578132</v>
      </c>
      <c r="AV169" s="78">
        <v>30315.211515625004</v>
      </c>
      <c r="AW169" s="78">
        <v>4268.1739788925124</v>
      </c>
      <c r="AX169" s="78">
        <v>45166.050322265633</v>
      </c>
      <c r="AY169" s="78">
        <v>43838.248042593761</v>
      </c>
    </row>
    <row r="170" spans="1:51" x14ac:dyDescent="0.25">
      <c r="A170" s="89">
        <v>43593</v>
      </c>
      <c r="B170" s="90">
        <v>1</v>
      </c>
      <c r="C170" s="78">
        <v>28506.82914453125</v>
      </c>
      <c r="D170" s="78">
        <v>32848.64361718751</v>
      </c>
      <c r="E170" s="78">
        <v>15771.617363281282</v>
      </c>
      <c r="F170" s="78">
        <v>47504.984613281275</v>
      </c>
      <c r="G170" s="78">
        <v>27522.41488671874</v>
      </c>
      <c r="H170" s="78">
        <v>6900.6161824531109</v>
      </c>
      <c r="I170" s="78">
        <v>24227.036335937537</v>
      </c>
      <c r="J170" s="78">
        <v>91.748792648315401</v>
      </c>
      <c r="K170" s="78">
        <v>14992.105322265616</v>
      </c>
      <c r="L170" s="78">
        <v>11191.283570746506</v>
      </c>
      <c r="M170" s="78">
        <v>27691.71138179686</v>
      </c>
      <c r="N170" s="78">
        <v>10699.816626953139</v>
      </c>
      <c r="O170" s="78">
        <v>37662.380130617174</v>
      </c>
      <c r="P170" s="78">
        <v>2226.5672314453095</v>
      </c>
      <c r="Q170" s="78">
        <v>29.025432586669908</v>
      </c>
      <c r="R170" s="78">
        <v>5352.2879272460941</v>
      </c>
      <c r="S170" s="78">
        <v>39960.769300000014</v>
      </c>
      <c r="T170" s="78">
        <v>13594.597131835952</v>
      </c>
      <c r="U170" s="78">
        <v>6927.8967128906197</v>
      </c>
      <c r="V170" s="78">
        <v>53737.798801019286</v>
      </c>
      <c r="W170" s="78">
        <v>4150.2461914062378</v>
      </c>
      <c r="X170" s="78">
        <v>12885.97574420308</v>
      </c>
      <c r="Y170" s="78">
        <v>13154.471390625004</v>
      </c>
      <c r="Z170" s="78">
        <v>386.35018785400388</v>
      </c>
      <c r="AA170" s="78">
        <v>22761.542115464767</v>
      </c>
      <c r="AB170" s="78">
        <v>16982.315121093739</v>
      </c>
      <c r="AC170" s="78">
        <v>22219.456184865685</v>
      </c>
      <c r="AD170" s="78">
        <v>32691.248941406247</v>
      </c>
      <c r="AE170" s="78">
        <v>11542.986605468757</v>
      </c>
      <c r="AF170" s="78">
        <v>21.02775139112903</v>
      </c>
      <c r="AG170" s="78">
        <v>18279.577738281252</v>
      </c>
      <c r="AH170" s="78">
        <v>40197.616707031222</v>
      </c>
      <c r="AI170" s="78">
        <v>9562.12646484375</v>
      </c>
      <c r="AJ170" s="78">
        <v>72.940478271484238</v>
      </c>
      <c r="AK170" s="78">
        <v>2909.2216308593743</v>
      </c>
      <c r="AL170" s="78">
        <v>17246.645440429693</v>
      </c>
      <c r="AM170" s="78">
        <v>18308.727011328119</v>
      </c>
      <c r="AN170" s="78">
        <v>3566.5129394531195</v>
      </c>
      <c r="AO170" s="78">
        <v>34790.284989746084</v>
      </c>
      <c r="AP170" s="78">
        <v>367.04372265624994</v>
      </c>
      <c r="AQ170" s="78">
        <v>36769.756614257814</v>
      </c>
      <c r="AR170" s="78">
        <v>41670.697945062537</v>
      </c>
      <c r="AS170" s="78">
        <v>46575.884519531268</v>
      </c>
      <c r="AT170" s="78">
        <v>13890.562031250003</v>
      </c>
      <c r="AU170" s="78">
        <v>44749.52619726563</v>
      </c>
      <c r="AV170" s="78">
        <v>25404.276843749987</v>
      </c>
      <c r="AW170" s="78">
        <v>6525.4605436574984</v>
      </c>
      <c r="AX170" s="78">
        <v>37246.47163208008</v>
      </c>
      <c r="AY170" s="78">
        <v>39764.998457609385</v>
      </c>
    </row>
    <row r="171" spans="1:51" x14ac:dyDescent="0.25">
      <c r="A171" s="89">
        <v>43593</v>
      </c>
      <c r="B171" s="90">
        <v>2</v>
      </c>
      <c r="C171" s="78">
        <v>25918.28358984377</v>
      </c>
      <c r="D171" s="78">
        <v>28942.038210937484</v>
      </c>
      <c r="E171" s="78">
        <v>13661.999296875008</v>
      </c>
      <c r="F171" s="78">
        <v>42328.702294921859</v>
      </c>
      <c r="G171" s="78">
        <v>24435.761398437542</v>
      </c>
      <c r="H171" s="78">
        <v>6581.908388765627</v>
      </c>
      <c r="I171" s="78">
        <v>21673.477038574205</v>
      </c>
      <c r="J171" s="78">
        <v>81.862815856933707</v>
      </c>
      <c r="K171" s="78">
        <v>13104.781567382826</v>
      </c>
      <c r="L171" s="78">
        <v>10564.960970160588</v>
      </c>
      <c r="M171" s="78">
        <v>25897.560666875001</v>
      </c>
      <c r="N171" s="78">
        <v>10174.011921875002</v>
      </c>
      <c r="O171" s="78">
        <v>33143.225587632805</v>
      </c>
      <c r="P171" s="78">
        <v>2091.4025625000013</v>
      </c>
      <c r="Q171" s="78">
        <v>28.51577091217041</v>
      </c>
      <c r="R171" s="78">
        <v>4509.224176025391</v>
      </c>
      <c r="S171" s="78">
        <v>33813.408900000009</v>
      </c>
      <c r="T171" s="78">
        <v>12383.228289062499</v>
      </c>
      <c r="U171" s="78">
        <v>6296.2689287109406</v>
      </c>
      <c r="V171" s="78">
        <v>45491.299461175513</v>
      </c>
      <c r="W171" s="78">
        <v>3781.0974853515595</v>
      </c>
      <c r="X171" s="78">
        <v>12278.628133671897</v>
      </c>
      <c r="Y171" s="78">
        <v>11882.901949218754</v>
      </c>
      <c r="Z171" s="78">
        <v>346.25074808349609</v>
      </c>
      <c r="AA171" s="78">
        <v>19414.603264878788</v>
      </c>
      <c r="AB171" s="78">
        <v>15716.577175781242</v>
      </c>
      <c r="AC171" s="78">
        <v>19952.246813212849</v>
      </c>
      <c r="AD171" s="78">
        <v>27948.027011718779</v>
      </c>
      <c r="AE171" s="78">
        <v>10667.268148437524</v>
      </c>
      <c r="AF171" s="78">
        <v>21.02775139112903</v>
      </c>
      <c r="AG171" s="78">
        <v>15448.648378906246</v>
      </c>
      <c r="AH171" s="78">
        <v>33148.615644531252</v>
      </c>
      <c r="AI171" s="78">
        <v>8456.2403808593899</v>
      </c>
      <c r="AJ171" s="78">
        <v>69.712481933592812</v>
      </c>
      <c r="AK171" s="78">
        <v>2972.2391821289057</v>
      </c>
      <c r="AL171" s="78">
        <v>14044.584578125001</v>
      </c>
      <c r="AM171" s="78">
        <v>15753.948643984355</v>
      </c>
      <c r="AN171" s="78">
        <v>2811.1745361327994</v>
      </c>
      <c r="AO171" s="78">
        <v>30064.165615234371</v>
      </c>
      <c r="AP171" s="78">
        <v>335.00211706542996</v>
      </c>
      <c r="AQ171" s="78">
        <v>33559.193559570347</v>
      </c>
      <c r="AR171" s="78">
        <v>36679.234535750016</v>
      </c>
      <c r="AS171" s="78">
        <v>38783.242532226548</v>
      </c>
      <c r="AT171" s="78">
        <v>12926.991027343736</v>
      </c>
      <c r="AU171" s="78">
        <v>39283.323779296843</v>
      </c>
      <c r="AV171" s="78">
        <v>21040.820929687499</v>
      </c>
      <c r="AW171" s="78">
        <v>6121.1697583007754</v>
      </c>
      <c r="AX171" s="78">
        <v>30608.040836181644</v>
      </c>
      <c r="AY171" s="78">
        <v>36657.89905382815</v>
      </c>
    </row>
    <row r="172" spans="1:51" x14ac:dyDescent="0.25">
      <c r="A172" s="89">
        <v>43593</v>
      </c>
      <c r="B172" s="90">
        <v>3</v>
      </c>
      <c r="C172" s="78">
        <v>24611.337375000017</v>
      </c>
      <c r="D172" s="78">
        <v>26427.916777343766</v>
      </c>
      <c r="E172" s="78">
        <v>12559.676176757817</v>
      </c>
      <c r="F172" s="78">
        <v>39561.695539062508</v>
      </c>
      <c r="G172" s="78">
        <v>22668.80139453127</v>
      </c>
      <c r="H172" s="78">
        <v>6257.2277182031285</v>
      </c>
      <c r="I172" s="78">
        <v>20333.802316406265</v>
      </c>
      <c r="J172" s="78">
        <v>80.621871948242102</v>
      </c>
      <c r="K172" s="78">
        <v>12025.839697265634</v>
      </c>
      <c r="L172" s="78">
        <v>10378.969797309019</v>
      </c>
      <c r="M172" s="78">
        <v>25016.812342265628</v>
      </c>
      <c r="N172" s="78">
        <v>9557.31981054688</v>
      </c>
      <c r="O172" s="78">
        <v>30684.027579257778</v>
      </c>
      <c r="P172" s="78">
        <v>1912.6059121093799</v>
      </c>
      <c r="Q172" s="78">
        <v>28.436175346374512</v>
      </c>
      <c r="R172" s="78">
        <v>4011.5237915039079</v>
      </c>
      <c r="S172" s="78">
        <v>30268.916699999994</v>
      </c>
      <c r="T172" s="78">
        <v>11805.193821289071</v>
      </c>
      <c r="U172" s="78">
        <v>6014.2743310546903</v>
      </c>
      <c r="V172" s="78">
        <v>41090.954271722396</v>
      </c>
      <c r="W172" s="78">
        <v>3588.1121337890618</v>
      </c>
      <c r="X172" s="78">
        <v>13297.098347625008</v>
      </c>
      <c r="Y172" s="78">
        <v>8003.1934609374966</v>
      </c>
      <c r="Z172" s="78">
        <v>348.26938845214846</v>
      </c>
      <c r="AA172" s="78">
        <v>18032.157159410053</v>
      </c>
      <c r="AB172" s="78">
        <v>15025.529721679661</v>
      </c>
      <c r="AC172" s="78">
        <v>18824.910086668235</v>
      </c>
      <c r="AD172" s="78">
        <v>25280.279505859373</v>
      </c>
      <c r="AE172" s="78">
        <v>9654.83984375</v>
      </c>
      <c r="AF172" s="78">
        <v>21.02775139112903</v>
      </c>
      <c r="AG172" s="78">
        <v>13730.429078124997</v>
      </c>
      <c r="AH172" s="78">
        <v>29417.832421874988</v>
      </c>
      <c r="AI172" s="78">
        <v>8034.0814941406315</v>
      </c>
      <c r="AJ172" s="78">
        <v>73.789725830077913</v>
      </c>
      <c r="AK172" s="78">
        <v>2864.1779248046882</v>
      </c>
      <c r="AL172" s="78">
        <v>12244.6935703125</v>
      </c>
      <c r="AM172" s="78">
        <v>14373.188507578116</v>
      </c>
      <c r="AN172" s="78">
        <v>2427.6583496093799</v>
      </c>
      <c r="AO172" s="78">
        <v>27226.880407714834</v>
      </c>
      <c r="AP172" s="78">
        <v>317.19868579101507</v>
      </c>
      <c r="AQ172" s="78">
        <v>31550.290787109316</v>
      </c>
      <c r="AR172" s="78">
        <v>33144.48753769532</v>
      </c>
      <c r="AS172" s="78">
        <v>34269.662530273446</v>
      </c>
      <c r="AT172" s="78">
        <v>12398.727378906216</v>
      </c>
      <c r="AU172" s="78">
        <v>36375.346414062507</v>
      </c>
      <c r="AV172" s="78">
        <v>18789.928289062518</v>
      </c>
      <c r="AW172" s="78">
        <v>4858.2726298828056</v>
      </c>
      <c r="AX172" s="78">
        <v>26763.560096435554</v>
      </c>
      <c r="AY172" s="78">
        <v>34827.111743156296</v>
      </c>
    </row>
    <row r="173" spans="1:51" x14ac:dyDescent="0.25">
      <c r="A173" s="89">
        <v>43593</v>
      </c>
      <c r="B173" s="90">
        <v>4</v>
      </c>
      <c r="C173" s="78">
        <v>23762.721076171911</v>
      </c>
      <c r="D173" s="78">
        <v>25569.434628906274</v>
      </c>
      <c r="E173" s="78">
        <v>12240.462250976574</v>
      </c>
      <c r="F173" s="78">
        <v>38249.946253906259</v>
      </c>
      <c r="G173" s="78">
        <v>23728.381117187528</v>
      </c>
      <c r="H173" s="78">
        <v>6066.7069620156281</v>
      </c>
      <c r="I173" s="78">
        <v>19625.674932128903</v>
      </c>
      <c r="J173" s="78">
        <v>72.744112014770494</v>
      </c>
      <c r="K173" s="78">
        <v>11417.792578125</v>
      </c>
      <c r="L173" s="78">
        <v>11063.114800238704</v>
      </c>
      <c r="M173" s="78">
        <v>19011.828047867213</v>
      </c>
      <c r="N173" s="78">
        <v>9248.9195644531301</v>
      </c>
      <c r="O173" s="78">
        <v>29566.536663140618</v>
      </c>
      <c r="P173" s="78">
        <v>1881.4694003906093</v>
      </c>
      <c r="Q173" s="78">
        <v>28.354321002960212</v>
      </c>
      <c r="R173" s="78">
        <v>3762.8935791015633</v>
      </c>
      <c r="S173" s="78">
        <v>28219.318000000003</v>
      </c>
      <c r="T173" s="78">
        <v>11585.268223632815</v>
      </c>
      <c r="U173" s="78">
        <v>5821.7693906249897</v>
      </c>
      <c r="V173" s="78">
        <v>39144.480908441175</v>
      </c>
      <c r="W173" s="78">
        <v>3575.3121093750005</v>
      </c>
      <c r="X173" s="78">
        <v>14475.121888843691</v>
      </c>
      <c r="Y173" s="78">
        <v>4159.8990761718678</v>
      </c>
      <c r="Z173" s="78">
        <v>365.39902419433588</v>
      </c>
      <c r="AA173" s="78">
        <v>16491.994232652218</v>
      </c>
      <c r="AB173" s="78">
        <v>14836.009130859371</v>
      </c>
      <c r="AC173" s="78">
        <v>18389.25140458352</v>
      </c>
      <c r="AD173" s="78">
        <v>24222.621566406251</v>
      </c>
      <c r="AE173" s="78">
        <v>9898.3546621093919</v>
      </c>
      <c r="AF173" s="78">
        <v>21.02775139112903</v>
      </c>
      <c r="AG173" s="78">
        <v>13030.579269531243</v>
      </c>
      <c r="AH173" s="78">
        <v>27384.339707031235</v>
      </c>
      <c r="AI173" s="78">
        <v>7613.23552246094</v>
      </c>
      <c r="AJ173" s="78">
        <v>71.941747314453238</v>
      </c>
      <c r="AK173" s="78">
        <v>2776.5826489257793</v>
      </c>
      <c r="AL173" s="78">
        <v>11193.218571289062</v>
      </c>
      <c r="AM173" s="78">
        <v>14079.270753828137</v>
      </c>
      <c r="AN173" s="78">
        <v>2208.6793212890598</v>
      </c>
      <c r="AO173" s="78">
        <v>25973.827473144538</v>
      </c>
      <c r="AP173" s="78">
        <v>297.5474294433601</v>
      </c>
      <c r="AQ173" s="78">
        <v>30693.131209960906</v>
      </c>
      <c r="AR173" s="78">
        <v>31547.151606878928</v>
      </c>
      <c r="AS173" s="78">
        <v>31954.236386718778</v>
      </c>
      <c r="AT173" s="78">
        <v>12339.448769531276</v>
      </c>
      <c r="AU173" s="78">
        <v>34984.633972656266</v>
      </c>
      <c r="AV173" s="78">
        <v>17803.842160156262</v>
      </c>
      <c r="AW173" s="78">
        <v>3268.7231860351667</v>
      </c>
      <c r="AX173" s="78">
        <v>25123.56803588866</v>
      </c>
      <c r="AY173" s="78">
        <v>34142.040913343786</v>
      </c>
    </row>
    <row r="174" spans="1:51" x14ac:dyDescent="0.25">
      <c r="A174" s="89">
        <v>43593</v>
      </c>
      <c r="B174" s="90">
        <v>5</v>
      </c>
      <c r="C174" s="78">
        <v>23658.094800781182</v>
      </c>
      <c r="D174" s="78">
        <v>25233.072949218764</v>
      </c>
      <c r="E174" s="78">
        <v>12125.79811035157</v>
      </c>
      <c r="F174" s="78">
        <v>37729.951019531276</v>
      </c>
      <c r="G174" s="78">
        <v>25423.509292968753</v>
      </c>
      <c r="H174" s="78">
        <v>6342.6884995937489</v>
      </c>
      <c r="I174" s="78">
        <v>19470.8213774414</v>
      </c>
      <c r="J174" s="78">
        <v>70.707807540893498</v>
      </c>
      <c r="K174" s="78">
        <v>11373.402807617187</v>
      </c>
      <c r="L174" s="78">
        <v>12053.479855902791</v>
      </c>
      <c r="M174" s="78">
        <v>14632.487341453119</v>
      </c>
      <c r="N174" s="78">
        <v>9391.1927343749976</v>
      </c>
      <c r="O174" s="78">
        <v>29357.174340546877</v>
      </c>
      <c r="P174" s="78">
        <v>2184.2208730468797</v>
      </c>
      <c r="Q174" s="78">
        <v>27.708918094634999</v>
      </c>
      <c r="R174" s="78">
        <v>3675.6351623535156</v>
      </c>
      <c r="S174" s="78">
        <v>27489.79719999999</v>
      </c>
      <c r="T174" s="78">
        <v>11607.867941406254</v>
      </c>
      <c r="U174" s="78">
        <v>5815.8882128906189</v>
      </c>
      <c r="V174" s="78">
        <v>38456.664484613029</v>
      </c>
      <c r="W174" s="78">
        <v>3543.4748535156309</v>
      </c>
      <c r="X174" s="78">
        <v>14171.642328968726</v>
      </c>
      <c r="Y174" s="78">
        <v>6216.0624257812542</v>
      </c>
      <c r="Z174" s="78">
        <v>356.29599039306635</v>
      </c>
      <c r="AA174" s="78">
        <v>16386.770600816315</v>
      </c>
      <c r="AB174" s="78">
        <v>14827.808099609356</v>
      </c>
      <c r="AC174" s="78">
        <v>18239.106237843662</v>
      </c>
      <c r="AD174" s="78">
        <v>23804.924417968748</v>
      </c>
      <c r="AE174" s="78">
        <v>9960.6078125000386</v>
      </c>
      <c r="AF174" s="78">
        <v>21.02775139112903</v>
      </c>
      <c r="AG174" s="78">
        <v>12877.477687499999</v>
      </c>
      <c r="AH174" s="78">
        <v>26421.611027343737</v>
      </c>
      <c r="AI174" s="78">
        <v>7538.5960693359393</v>
      </c>
      <c r="AJ174" s="78">
        <v>75.822173828123766</v>
      </c>
      <c r="AK174" s="78">
        <v>2763.3230468750003</v>
      </c>
      <c r="AL174" s="78">
        <v>10954.462539062499</v>
      </c>
      <c r="AM174" s="78">
        <v>13695.513263515628</v>
      </c>
      <c r="AN174" s="78">
        <v>2150.766284179691</v>
      </c>
      <c r="AO174" s="78">
        <v>25723.431301269557</v>
      </c>
      <c r="AP174" s="78">
        <v>298.52535742187501</v>
      </c>
      <c r="AQ174" s="78">
        <v>30298.171640625042</v>
      </c>
      <c r="AR174" s="78">
        <v>31072.780029410154</v>
      </c>
      <c r="AS174" s="78">
        <v>31440.193710937507</v>
      </c>
      <c r="AT174" s="78">
        <v>12366.769160156249</v>
      </c>
      <c r="AU174" s="78">
        <v>34335.789679687492</v>
      </c>
      <c r="AV174" s="78">
        <v>17261.845667968733</v>
      </c>
      <c r="AW174" s="78">
        <v>1247.7670766601623</v>
      </c>
      <c r="AX174" s="78">
        <v>24885.735245361349</v>
      </c>
      <c r="AY174" s="78">
        <v>33966.158282328193</v>
      </c>
    </row>
    <row r="175" spans="1:51" x14ac:dyDescent="0.25">
      <c r="A175" s="89">
        <v>43593</v>
      </c>
      <c r="B175" s="90">
        <v>6</v>
      </c>
      <c r="C175" s="78">
        <v>24429.976169921869</v>
      </c>
      <c r="D175" s="78">
        <v>26363.638519531247</v>
      </c>
      <c r="E175" s="78">
        <v>12739.955092773444</v>
      </c>
      <c r="F175" s="78">
        <v>38854.542826171855</v>
      </c>
      <c r="G175" s="78">
        <v>26492.558820312501</v>
      </c>
      <c r="H175" s="78">
        <v>6076.6745335781297</v>
      </c>
      <c r="I175" s="78">
        <v>20376.110950683618</v>
      </c>
      <c r="J175" s="78">
        <v>73.10574913024891</v>
      </c>
      <c r="K175" s="78">
        <v>11863.188305664062</v>
      </c>
      <c r="L175" s="78">
        <v>12167.538667426217</v>
      </c>
      <c r="M175" s="78">
        <v>15496.463282640629</v>
      </c>
      <c r="N175" s="78">
        <v>9568.4654726562603</v>
      </c>
      <c r="O175" s="78">
        <v>30629.325026765619</v>
      </c>
      <c r="P175" s="78">
        <v>1934.5754931640695</v>
      </c>
      <c r="Q175" s="78">
        <v>27.788379669189453</v>
      </c>
      <c r="R175" s="78">
        <v>3926.8915405273447</v>
      </c>
      <c r="S175" s="78">
        <v>27965.314499999997</v>
      </c>
      <c r="T175" s="78">
        <v>11993.705093749997</v>
      </c>
      <c r="U175" s="78">
        <v>6080.3316289062495</v>
      </c>
      <c r="V175" s="78">
        <v>40012.478261956778</v>
      </c>
      <c r="W175" s="78">
        <v>3856.946264648429</v>
      </c>
      <c r="X175" s="78">
        <v>14439.441534046906</v>
      </c>
      <c r="Y175" s="78">
        <v>7353.106248046879</v>
      </c>
      <c r="Z175" s="78">
        <v>335.062669732666</v>
      </c>
      <c r="AA175" s="78">
        <v>17247.386367417872</v>
      </c>
      <c r="AB175" s="78">
        <v>15386.312632812493</v>
      </c>
      <c r="AC175" s="78">
        <v>18566.225913174127</v>
      </c>
      <c r="AD175" s="78">
        <v>25108.399927734376</v>
      </c>
      <c r="AE175" s="78">
        <v>10468.784098632821</v>
      </c>
      <c r="AF175" s="78">
        <v>21.02775139112903</v>
      </c>
      <c r="AG175" s="78">
        <v>13436.543019531253</v>
      </c>
      <c r="AH175" s="78">
        <v>28010.01891796873</v>
      </c>
      <c r="AI175" s="78">
        <v>7858.8062988281299</v>
      </c>
      <c r="AJ175" s="78">
        <v>68.287993408203192</v>
      </c>
      <c r="AK175" s="78">
        <v>2772.6213232421874</v>
      </c>
      <c r="AL175" s="78">
        <v>12128.423338867195</v>
      </c>
      <c r="AM175" s="78">
        <v>14176.726742968756</v>
      </c>
      <c r="AN175" s="78">
        <v>2315.0357910156299</v>
      </c>
      <c r="AO175" s="78">
        <v>26726.705589355472</v>
      </c>
      <c r="AP175" s="78">
        <v>296.26096545410201</v>
      </c>
      <c r="AQ175" s="78">
        <v>30850.398984374991</v>
      </c>
      <c r="AR175" s="78">
        <v>32186.01864997263</v>
      </c>
      <c r="AS175" s="78">
        <v>33269.852295898439</v>
      </c>
      <c r="AT175" s="78">
        <v>12566.470863281245</v>
      </c>
      <c r="AU175" s="78">
        <v>35152.604828125041</v>
      </c>
      <c r="AV175" s="78">
        <v>18239.057144531256</v>
      </c>
      <c r="AW175" s="78">
        <v>859.38743994140327</v>
      </c>
      <c r="AX175" s="78">
        <v>26213.246640625006</v>
      </c>
      <c r="AY175" s="78">
        <v>34725.550076874999</v>
      </c>
    </row>
    <row r="176" spans="1:51" x14ac:dyDescent="0.25">
      <c r="A176" s="89">
        <v>43593</v>
      </c>
      <c r="B176" s="90">
        <v>7</v>
      </c>
      <c r="C176" s="78">
        <v>29904.401781250017</v>
      </c>
      <c r="D176" s="78">
        <v>31952.116683593758</v>
      </c>
      <c r="E176" s="78">
        <v>16689.249843750011</v>
      </c>
      <c r="F176" s="78">
        <v>49666.497091796904</v>
      </c>
      <c r="G176" s="78">
        <v>31564.73369726563</v>
      </c>
      <c r="H176" s="78">
        <v>6213.9778472031294</v>
      </c>
      <c r="I176" s="78">
        <v>24763.30001123048</v>
      </c>
      <c r="J176" s="78">
        <v>85.894966125488395</v>
      </c>
      <c r="K176" s="78">
        <v>14270.858203125001</v>
      </c>
      <c r="L176" s="78">
        <v>13596.732318793389</v>
      </c>
      <c r="M176" s="78">
        <v>19878.342765875012</v>
      </c>
      <c r="N176" s="78">
        <v>12049.369871093762</v>
      </c>
      <c r="O176" s="78">
        <v>37528.979838367217</v>
      </c>
      <c r="P176" s="78">
        <v>2462.2164921874996</v>
      </c>
      <c r="Q176" s="78">
        <v>28.715059757232662</v>
      </c>
      <c r="R176" s="78">
        <v>5238.2128784179722</v>
      </c>
      <c r="S176" s="78">
        <v>33447.249899999981</v>
      </c>
      <c r="T176" s="78">
        <v>14727.977880859375</v>
      </c>
      <c r="U176" s="78">
        <v>7886.4837597656297</v>
      </c>
      <c r="V176" s="78">
        <v>52627.934041253648</v>
      </c>
      <c r="W176" s="78">
        <v>4137.2853515625002</v>
      </c>
      <c r="X176" s="78">
        <v>15857.356178390615</v>
      </c>
      <c r="Y176" s="78">
        <v>9241.8738476562521</v>
      </c>
      <c r="Z176" s="78">
        <v>362.34892694702143</v>
      </c>
      <c r="AA176" s="78">
        <v>21764.543869370958</v>
      </c>
      <c r="AB176" s="78">
        <v>18823.084462890627</v>
      </c>
      <c r="AC176" s="78">
        <v>22965.444903707481</v>
      </c>
      <c r="AD176" s="78">
        <v>32608.286804687519</v>
      </c>
      <c r="AE176" s="78">
        <v>11614.716256835967</v>
      </c>
      <c r="AF176" s="78">
        <v>21.02775139112903</v>
      </c>
      <c r="AG176" s="78">
        <v>17487.039242187493</v>
      </c>
      <c r="AH176" s="78">
        <v>36144.180027343762</v>
      </c>
      <c r="AI176" s="78">
        <v>9296.0296386718692</v>
      </c>
      <c r="AJ176" s="78">
        <v>69.437739013671631</v>
      </c>
      <c r="AK176" s="78">
        <v>3056.5617651367179</v>
      </c>
      <c r="AL176" s="78">
        <v>15199.320252929683</v>
      </c>
      <c r="AM176" s="78">
        <v>18192.856538437485</v>
      </c>
      <c r="AN176" s="78">
        <v>3396.5419921875009</v>
      </c>
      <c r="AO176" s="78">
        <v>32349.501416015592</v>
      </c>
      <c r="AP176" s="78">
        <v>365.40496411132904</v>
      </c>
      <c r="AQ176" s="78">
        <v>35736.855542968769</v>
      </c>
      <c r="AR176" s="78">
        <v>39128.486785773472</v>
      </c>
      <c r="AS176" s="78">
        <v>41988.712837890635</v>
      </c>
      <c r="AT176" s="78">
        <v>14087.807785156241</v>
      </c>
      <c r="AU176" s="78">
        <v>44578.99646484376</v>
      </c>
      <c r="AV176" s="78">
        <v>22734.280523437519</v>
      </c>
      <c r="AW176" s="78">
        <v>1490.3274692382943</v>
      </c>
      <c r="AX176" s="78">
        <v>32657.322330322255</v>
      </c>
      <c r="AY176" s="78">
        <v>41261.961690203148</v>
      </c>
    </row>
    <row r="177" spans="1:51" x14ac:dyDescent="0.25">
      <c r="A177" s="89">
        <v>43593</v>
      </c>
      <c r="B177" s="90">
        <v>8</v>
      </c>
      <c r="C177" s="78">
        <v>36560.239234374982</v>
      </c>
      <c r="D177" s="78">
        <v>36808.652070312499</v>
      </c>
      <c r="E177" s="78">
        <v>18707.521748046896</v>
      </c>
      <c r="F177" s="78">
        <v>60765.363402343704</v>
      </c>
      <c r="G177" s="78">
        <v>33651.297431816187</v>
      </c>
      <c r="H177" s="78">
        <v>6980.8684467499943</v>
      </c>
      <c r="I177" s="78">
        <v>31647.277095703121</v>
      </c>
      <c r="J177" s="78">
        <v>100.127685546875</v>
      </c>
      <c r="K177" s="78">
        <v>17206.030078125001</v>
      </c>
      <c r="L177" s="78">
        <v>14954.036396918395</v>
      </c>
      <c r="M177" s="78">
        <v>25784.572130656259</v>
      </c>
      <c r="N177" s="78">
        <v>13077.725904296882</v>
      </c>
      <c r="O177" s="78">
        <v>47302.50699984371</v>
      </c>
      <c r="P177" s="78">
        <v>2478.7551498950806</v>
      </c>
      <c r="Q177" s="78">
        <v>29.32400369644165</v>
      </c>
      <c r="R177" s="78">
        <v>5316.1457153320334</v>
      </c>
      <c r="S177" s="78">
        <v>38045.807299999986</v>
      </c>
      <c r="T177" s="78">
        <v>15355.077063476561</v>
      </c>
      <c r="U177" s="78">
        <v>7954.9383476562498</v>
      </c>
      <c r="V177" s="78">
        <v>60146.414872113011</v>
      </c>
      <c r="W177" s="78">
        <v>4218.2719970703092</v>
      </c>
      <c r="X177" s="78">
        <v>19582.471095859346</v>
      </c>
      <c r="Y177" s="78">
        <v>10663.877492187496</v>
      </c>
      <c r="Z177" s="78">
        <v>326.11784989013682</v>
      </c>
      <c r="AA177" s="78">
        <v>26305.687431870985</v>
      </c>
      <c r="AB177" s="78">
        <v>25873.046751953123</v>
      </c>
      <c r="AC177" s="78">
        <v>27111.443662112964</v>
      </c>
      <c r="AD177" s="78">
        <v>35724.427476562501</v>
      </c>
      <c r="AE177" s="78">
        <v>12774.944654296882</v>
      </c>
      <c r="AF177" s="78">
        <v>21.02775139112903</v>
      </c>
      <c r="AG177" s="78">
        <v>21300.084562499993</v>
      </c>
      <c r="AH177" s="78">
        <v>39367.549507812546</v>
      </c>
      <c r="AI177" s="78">
        <v>11166.314892578121</v>
      </c>
      <c r="AJ177" s="78">
        <v>122.48856445312572</v>
      </c>
      <c r="AK177" s="78">
        <v>3403.1786256751452</v>
      </c>
      <c r="AL177" s="78">
        <v>17001.212603515607</v>
      </c>
      <c r="AM177" s="78">
        <v>20009.935685859378</v>
      </c>
      <c r="AN177" s="78">
        <v>3766.0624999999891</v>
      </c>
      <c r="AO177" s="78">
        <v>37997.033263183606</v>
      </c>
      <c r="AP177" s="78">
        <v>408.48992884502178</v>
      </c>
      <c r="AQ177" s="78">
        <v>46615.5729765625</v>
      </c>
      <c r="AR177" s="78">
        <v>47001.211182585925</v>
      </c>
      <c r="AS177" s="78">
        <v>48411.636407226601</v>
      </c>
      <c r="AT177" s="78">
        <v>15875.496605468737</v>
      </c>
      <c r="AU177" s="78">
        <v>53309.380828124995</v>
      </c>
      <c r="AV177" s="78">
        <v>24259.637816406244</v>
      </c>
      <c r="AW177" s="78">
        <v>2395.6735737304666</v>
      </c>
      <c r="AX177" s="78">
        <v>35926.370882568364</v>
      </c>
      <c r="AY177" s="78">
        <v>53782.868455765623</v>
      </c>
    </row>
    <row r="178" spans="1:51" x14ac:dyDescent="0.25">
      <c r="A178" s="89">
        <v>43593</v>
      </c>
      <c r="B178" s="90">
        <v>9</v>
      </c>
      <c r="C178" s="78">
        <v>40198.841062500032</v>
      </c>
      <c r="D178" s="78">
        <v>40286.704472656238</v>
      </c>
      <c r="E178" s="78">
        <v>18615.082480468744</v>
      </c>
      <c r="F178" s="78">
        <v>63424.025382812521</v>
      </c>
      <c r="G178" s="78">
        <v>38490.981425942337</v>
      </c>
      <c r="H178" s="78">
        <v>9350.9288373437576</v>
      </c>
      <c r="I178" s="78">
        <v>36210.544207031286</v>
      </c>
      <c r="J178" s="78">
        <v>106.1176948547363</v>
      </c>
      <c r="K178" s="78">
        <v>19529.55571289064</v>
      </c>
      <c r="L178" s="78">
        <v>17206.981575629332</v>
      </c>
      <c r="M178" s="78">
        <v>31106.663225234348</v>
      </c>
      <c r="N178" s="78">
        <v>12346.34770898438</v>
      </c>
      <c r="O178" s="78">
        <v>53176.848475843733</v>
      </c>
      <c r="P178" s="78">
        <v>2918.3495905927211</v>
      </c>
      <c r="Q178" s="78">
        <v>29.897813320159919</v>
      </c>
      <c r="R178" s="78">
        <v>4751.0675659179688</v>
      </c>
      <c r="S178" s="78">
        <v>40957.265299999977</v>
      </c>
      <c r="T178" s="78">
        <v>15529.391371093743</v>
      </c>
      <c r="U178" s="78">
        <v>7391.1472753906201</v>
      </c>
      <c r="V178" s="78">
        <v>56921.298381488035</v>
      </c>
      <c r="W178" s="78">
        <v>4911.435546875</v>
      </c>
      <c r="X178" s="78">
        <v>28041.794309265617</v>
      </c>
      <c r="Y178" s="78">
        <v>6029.7349707031281</v>
      </c>
      <c r="Z178" s="78">
        <v>417.72175755615251</v>
      </c>
      <c r="AA178" s="78">
        <v>29850.358150620992</v>
      </c>
      <c r="AB178" s="78">
        <v>31916.367861328137</v>
      </c>
      <c r="AC178" s="78">
        <v>27958.892504374377</v>
      </c>
      <c r="AD178" s="78">
        <v>34048.936769531283</v>
      </c>
      <c r="AE178" s="78">
        <v>13957.268914062501</v>
      </c>
      <c r="AF178" s="78">
        <v>21.02775139112903</v>
      </c>
      <c r="AG178" s="78">
        <v>22294.38685546874</v>
      </c>
      <c r="AH178" s="78">
        <v>36390.758652343728</v>
      </c>
      <c r="AI178" s="78">
        <v>12685.727148437489</v>
      </c>
      <c r="AJ178" s="78">
        <v>198.60721826171778</v>
      </c>
      <c r="AK178" s="78">
        <v>3930.1849427749939</v>
      </c>
      <c r="AL178" s="78">
        <v>16715.136841796877</v>
      </c>
      <c r="AM178" s="78">
        <v>21235.695012656244</v>
      </c>
      <c r="AN178" s="78">
        <v>3226.57568359376</v>
      </c>
      <c r="AO178" s="78">
        <v>42225.12090527347</v>
      </c>
      <c r="AP178" s="78">
        <v>688.63853513806498</v>
      </c>
      <c r="AQ178" s="78">
        <v>56544.96547070318</v>
      </c>
      <c r="AR178" s="78">
        <v>54439.209158750004</v>
      </c>
      <c r="AS178" s="78">
        <v>49887.224295898464</v>
      </c>
      <c r="AT178" s="78">
        <v>18029.489183593752</v>
      </c>
      <c r="AU178" s="78">
        <v>56273.732722656248</v>
      </c>
      <c r="AV178" s="78">
        <v>23655.715542968752</v>
      </c>
      <c r="AW178" s="78">
        <v>2001.2697382812453</v>
      </c>
      <c r="AX178" s="78">
        <v>35049.356699218733</v>
      </c>
      <c r="AY178" s="78">
        <v>65031.405804031099</v>
      </c>
    </row>
    <row r="179" spans="1:51" x14ac:dyDescent="0.25">
      <c r="A179" s="89">
        <v>43593</v>
      </c>
      <c r="B179" s="90">
        <v>10</v>
      </c>
      <c r="C179" s="78">
        <v>42825.783304687502</v>
      </c>
      <c r="D179" s="78">
        <v>43520.089796874992</v>
      </c>
      <c r="E179" s="78">
        <v>19706.224921874997</v>
      </c>
      <c r="F179" s="78">
        <v>66582.841820312533</v>
      </c>
      <c r="G179" s="78">
        <v>42802.407924378909</v>
      </c>
      <c r="H179" s="78">
        <v>10502.24650975001</v>
      </c>
      <c r="I179" s="78">
        <v>40131.742133789048</v>
      </c>
      <c r="J179" s="78">
        <v>110.41262626647949</v>
      </c>
      <c r="K179" s="78">
        <v>20987.840429687523</v>
      </c>
      <c r="L179" s="78">
        <v>18708.560005316798</v>
      </c>
      <c r="M179" s="78">
        <v>34316.301342484388</v>
      </c>
      <c r="N179" s="78">
        <v>13230.709816406252</v>
      </c>
      <c r="O179" s="78">
        <v>57149.132804359382</v>
      </c>
      <c r="P179" s="78">
        <v>3001.6375733728032</v>
      </c>
      <c r="Q179" s="78">
        <v>29.768817901611328</v>
      </c>
      <c r="R179" s="78">
        <v>4760.7769775390625</v>
      </c>
      <c r="S179" s="78">
        <v>43512.723500000007</v>
      </c>
      <c r="T179" s="78">
        <v>16993.832357421896</v>
      </c>
      <c r="U179" s="78">
        <v>8019.349726562501</v>
      </c>
      <c r="V179" s="78">
        <v>58589.258765081788</v>
      </c>
      <c r="W179" s="78">
        <v>5934.3872802734404</v>
      </c>
      <c r="X179" s="78">
        <v>30225.239683315274</v>
      </c>
      <c r="Y179" s="78">
        <v>7341.5702988281209</v>
      </c>
      <c r="Z179" s="78">
        <v>469.3833868530275</v>
      </c>
      <c r="AA179" s="78">
        <v>32197.645724839753</v>
      </c>
      <c r="AB179" s="78">
        <v>34822.887488281252</v>
      </c>
      <c r="AC179" s="78">
        <v>29719.392707478277</v>
      </c>
      <c r="AD179" s="78">
        <v>34965.77332031251</v>
      </c>
      <c r="AE179" s="78">
        <v>14699.922765625002</v>
      </c>
      <c r="AF179" s="78">
        <v>21.02775139112903</v>
      </c>
      <c r="AG179" s="78">
        <v>23285.207863281248</v>
      </c>
      <c r="AH179" s="78">
        <v>37135.559925781221</v>
      </c>
      <c r="AI179" s="78">
        <v>14613.18530273437</v>
      </c>
      <c r="AJ179" s="78">
        <v>225.65001953125102</v>
      </c>
      <c r="AK179" s="78">
        <v>4153.9968027448149</v>
      </c>
      <c r="AL179" s="78">
        <v>16945.392705078106</v>
      </c>
      <c r="AM179" s="78">
        <v>22846.638598203128</v>
      </c>
      <c r="AN179" s="78">
        <v>3286.13330078124</v>
      </c>
      <c r="AO179" s="78">
        <v>45127.45689746095</v>
      </c>
      <c r="AP179" s="78">
        <v>812.94627190855181</v>
      </c>
      <c r="AQ179" s="78">
        <v>63640.817035156222</v>
      </c>
      <c r="AR179" s="78">
        <v>59150.108709679655</v>
      </c>
      <c r="AS179" s="78">
        <v>52503.693609375019</v>
      </c>
      <c r="AT179" s="78">
        <v>19326.210871093772</v>
      </c>
      <c r="AU179" s="78">
        <v>59419.232324218785</v>
      </c>
      <c r="AV179" s="78">
        <v>25291.534472656269</v>
      </c>
      <c r="AW179" s="78">
        <v>1975.2995067327502</v>
      </c>
      <c r="AX179" s="78">
        <v>36110.351722412117</v>
      </c>
      <c r="AY179" s="78">
        <v>73099.75503865612</v>
      </c>
    </row>
    <row r="180" spans="1:51" x14ac:dyDescent="0.25">
      <c r="A180" s="89">
        <v>43593</v>
      </c>
      <c r="B180" s="90">
        <v>11</v>
      </c>
      <c r="C180" s="78">
        <v>44655.126726562434</v>
      </c>
      <c r="D180" s="78">
        <v>44399.618304687516</v>
      </c>
      <c r="E180" s="78">
        <v>20531.929003906251</v>
      </c>
      <c r="F180" s="78">
        <v>70197.198015625007</v>
      </c>
      <c r="G180" s="78">
        <v>39134.051329818329</v>
      </c>
      <c r="H180" s="78">
        <v>10983.029818125005</v>
      </c>
      <c r="I180" s="78">
        <v>43233.030018554658</v>
      </c>
      <c r="J180" s="78">
        <v>101.4263534545899</v>
      </c>
      <c r="K180" s="78">
        <v>22073.552539062483</v>
      </c>
      <c r="L180" s="78">
        <v>18237.756683051164</v>
      </c>
      <c r="M180" s="78">
        <v>40615.178440906238</v>
      </c>
      <c r="N180" s="78">
        <v>14358.786779296881</v>
      </c>
      <c r="O180" s="78">
        <v>59825.754158187476</v>
      </c>
      <c r="P180" s="78">
        <v>3175.5821748779294</v>
      </c>
      <c r="Q180" s="78">
        <v>30.25995922088622</v>
      </c>
      <c r="R180" s="78">
        <v>4970.1382202148443</v>
      </c>
      <c r="S180" s="78">
        <v>45141.536</v>
      </c>
      <c r="T180" s="78">
        <v>18525.165619140629</v>
      </c>
      <c r="U180" s="78">
        <v>8645.7898066406397</v>
      </c>
      <c r="V180" s="78">
        <v>60514.9033447693</v>
      </c>
      <c r="W180" s="78">
        <v>6030.2410888671893</v>
      </c>
      <c r="X180" s="78">
        <v>30572.77153758788</v>
      </c>
      <c r="Y180" s="78">
        <v>9289.3809453124977</v>
      </c>
      <c r="Z180" s="78">
        <v>439.58567905273452</v>
      </c>
      <c r="AA180" s="78">
        <v>33625.535074449159</v>
      </c>
      <c r="AB180" s="78">
        <v>35957.744339843754</v>
      </c>
      <c r="AC180" s="78">
        <v>31228.688777266758</v>
      </c>
      <c r="AD180" s="78">
        <v>35718.697195312525</v>
      </c>
      <c r="AE180" s="78">
        <v>14993.436867187511</v>
      </c>
      <c r="AF180" s="78">
        <v>21.02775139112903</v>
      </c>
      <c r="AG180" s="78">
        <v>23839.288539062498</v>
      </c>
      <c r="AH180" s="78">
        <v>39403.828777343741</v>
      </c>
      <c r="AI180" s="78">
        <v>16233.357421874996</v>
      </c>
      <c r="AJ180" s="78">
        <v>226.84178149413952</v>
      </c>
      <c r="AK180" s="78">
        <v>4345.1786575783108</v>
      </c>
      <c r="AL180" s="78">
        <v>17671.011992187494</v>
      </c>
      <c r="AM180" s="78">
        <v>23846.631200781259</v>
      </c>
      <c r="AN180" s="78">
        <v>3479.2336425781305</v>
      </c>
      <c r="AO180" s="78">
        <v>46809.115250976552</v>
      </c>
      <c r="AP180" s="78">
        <v>780.0866470966788</v>
      </c>
      <c r="AQ180" s="78">
        <v>68064.033703124907</v>
      </c>
      <c r="AR180" s="78">
        <v>60437.442285773432</v>
      </c>
      <c r="AS180" s="78">
        <v>54761.107313476554</v>
      </c>
      <c r="AT180" s="78">
        <v>20118.666957031248</v>
      </c>
      <c r="AU180" s="78">
        <v>60919.813167968678</v>
      </c>
      <c r="AV180" s="78">
        <v>26128.572652343755</v>
      </c>
      <c r="AW180" s="78">
        <v>2140.4308084808322</v>
      </c>
      <c r="AX180" s="78">
        <v>37491.054482421845</v>
      </c>
      <c r="AY180" s="78">
        <v>76608.134617906151</v>
      </c>
    </row>
    <row r="181" spans="1:51" x14ac:dyDescent="0.25">
      <c r="A181" s="89">
        <v>43593</v>
      </c>
      <c r="B181" s="90">
        <v>12</v>
      </c>
      <c r="C181" s="78">
        <v>45488.096960937517</v>
      </c>
      <c r="D181" s="78">
        <v>45814.438374999983</v>
      </c>
      <c r="E181" s="78">
        <v>21282.053593750014</v>
      </c>
      <c r="F181" s="78">
        <v>72136.268562499943</v>
      </c>
      <c r="G181" s="78">
        <v>38982.680928504262</v>
      </c>
      <c r="H181" s="78">
        <v>11043.498780906264</v>
      </c>
      <c r="I181" s="78">
        <v>44683.901457031272</v>
      </c>
      <c r="J181" s="78">
        <v>102.09448051452641</v>
      </c>
      <c r="K181" s="78">
        <v>22661.027978515638</v>
      </c>
      <c r="L181" s="78">
        <v>17737.135093207435</v>
      </c>
      <c r="M181" s="78">
        <v>42107.813034406237</v>
      </c>
      <c r="N181" s="78">
        <v>15204.438988281254</v>
      </c>
      <c r="O181" s="78">
        <v>61039.0695480625</v>
      </c>
      <c r="P181" s="78">
        <v>2991.2901202624498</v>
      </c>
      <c r="Q181" s="78">
        <v>30.753830909729004</v>
      </c>
      <c r="R181" s="78">
        <v>5123.8549072265623</v>
      </c>
      <c r="S181" s="78">
        <v>46564.94890000001</v>
      </c>
      <c r="T181" s="78">
        <v>19806.9374765625</v>
      </c>
      <c r="U181" s="78">
        <v>9251.369363281261</v>
      </c>
      <c r="V181" s="78">
        <v>62971.670475238068</v>
      </c>
      <c r="W181" s="78">
        <v>6164.6353271484404</v>
      </c>
      <c r="X181" s="78">
        <v>30979.9367375703</v>
      </c>
      <c r="Y181" s="78">
        <v>9273.2266250000011</v>
      </c>
      <c r="Z181" s="78">
        <v>427.79243038330083</v>
      </c>
      <c r="AA181" s="78">
        <v>34976.982574449059</v>
      </c>
      <c r="AB181" s="78">
        <v>36789.500699218763</v>
      </c>
      <c r="AC181" s="78">
        <v>32395.341290643591</v>
      </c>
      <c r="AD181" s="78">
        <v>36875.696195312485</v>
      </c>
      <c r="AE181" s="78">
        <v>14759.83825390623</v>
      </c>
      <c r="AF181" s="78">
        <v>21.02775139112903</v>
      </c>
      <c r="AG181" s="78">
        <v>24178.214007812501</v>
      </c>
      <c r="AH181" s="78">
        <v>41787.722835937493</v>
      </c>
      <c r="AI181" s="78">
        <v>16424.1845703125</v>
      </c>
      <c r="AJ181" s="78">
        <v>214.36519458007751</v>
      </c>
      <c r="AK181" s="78">
        <v>4413.7774651054697</v>
      </c>
      <c r="AL181" s="78">
        <v>18312.100031250011</v>
      </c>
      <c r="AM181" s="78">
        <v>24287.712415234379</v>
      </c>
      <c r="AN181" s="78">
        <v>3648.9501953124991</v>
      </c>
      <c r="AO181" s="78">
        <v>47599.932673828116</v>
      </c>
      <c r="AP181" s="78">
        <v>804.2129252615722</v>
      </c>
      <c r="AQ181" s="78">
        <v>69940.976412109274</v>
      </c>
      <c r="AR181" s="78">
        <v>61885.475121476542</v>
      </c>
      <c r="AS181" s="78">
        <v>56306.169480468772</v>
      </c>
      <c r="AT181" s="78">
        <v>20474.966199218747</v>
      </c>
      <c r="AU181" s="78">
        <v>62422.504621093736</v>
      </c>
      <c r="AV181" s="78">
        <v>27408.854265624988</v>
      </c>
      <c r="AW181" s="78">
        <v>2294.7534287559474</v>
      </c>
      <c r="AX181" s="78">
        <v>38215.176627197281</v>
      </c>
      <c r="AY181" s="78">
        <v>77798.407088000065</v>
      </c>
    </row>
    <row r="182" spans="1:51" x14ac:dyDescent="0.25">
      <c r="A182" s="89">
        <v>43593</v>
      </c>
      <c r="B182" s="90">
        <v>13</v>
      </c>
      <c r="C182" s="78">
        <v>46235.021195312576</v>
      </c>
      <c r="D182" s="78">
        <v>46283.695371093796</v>
      </c>
      <c r="E182" s="78">
        <v>21889.119462890652</v>
      </c>
      <c r="F182" s="78">
        <v>73654.998562499997</v>
      </c>
      <c r="G182" s="78">
        <v>39052.054514041141</v>
      </c>
      <c r="H182" s="78">
        <v>10808.140585499999</v>
      </c>
      <c r="I182" s="78">
        <v>45687.921460937498</v>
      </c>
      <c r="J182" s="78">
        <v>100.13530921936041</v>
      </c>
      <c r="K182" s="78">
        <v>23165.420849609356</v>
      </c>
      <c r="L182" s="78">
        <v>17761.227647894946</v>
      </c>
      <c r="M182" s="78">
        <v>41148.68250596874</v>
      </c>
      <c r="N182" s="78">
        <v>15916.109242187498</v>
      </c>
      <c r="O182" s="78">
        <v>61996.558306203107</v>
      </c>
      <c r="P182" s="78">
        <v>2881.0990296246341</v>
      </c>
      <c r="Q182" s="78">
        <v>30.523444175720208</v>
      </c>
      <c r="R182" s="78">
        <v>5351.7212524414063</v>
      </c>
      <c r="S182" s="78">
        <v>47400.286699999975</v>
      </c>
      <c r="T182" s="78">
        <v>20417.289794921875</v>
      </c>
      <c r="U182" s="78">
        <v>9685.7336484375119</v>
      </c>
      <c r="V182" s="78">
        <v>64735.532167425474</v>
      </c>
      <c r="W182" s="78">
        <v>5812.1273681640605</v>
      </c>
      <c r="X182" s="78">
        <v>30972.060863556595</v>
      </c>
      <c r="Y182" s="78">
        <v>8425.1028046875017</v>
      </c>
      <c r="Z182" s="78">
        <v>480.26668276367178</v>
      </c>
      <c r="AA182" s="78">
        <v>35586.178474839755</v>
      </c>
      <c r="AB182" s="78">
        <v>37061.193656250034</v>
      </c>
      <c r="AC182" s="78">
        <v>33184.97393831778</v>
      </c>
      <c r="AD182" s="78">
        <v>38182.339347656227</v>
      </c>
      <c r="AE182" s="78">
        <v>14106.047097656241</v>
      </c>
      <c r="AF182" s="78">
        <v>21.02775139112903</v>
      </c>
      <c r="AG182" s="78">
        <v>24676.801718749994</v>
      </c>
      <c r="AH182" s="78">
        <v>44084.084929687473</v>
      </c>
      <c r="AI182" s="78">
        <v>15964.156445312501</v>
      </c>
      <c r="AJ182" s="78">
        <v>231.20689062499969</v>
      </c>
      <c r="AK182" s="78">
        <v>4143.1114216279921</v>
      </c>
      <c r="AL182" s="78">
        <v>19114.68407812501</v>
      </c>
      <c r="AM182" s="78">
        <v>24246.492653046873</v>
      </c>
      <c r="AN182" s="78">
        <v>3759.5144531250107</v>
      </c>
      <c r="AO182" s="78">
        <v>48044.365403320306</v>
      </c>
      <c r="AP182" s="78">
        <v>795.42641078788643</v>
      </c>
      <c r="AQ182" s="78">
        <v>70963.111970703103</v>
      </c>
      <c r="AR182" s="78">
        <v>62625.17291660935</v>
      </c>
      <c r="AS182" s="78">
        <v>58153.095402343752</v>
      </c>
      <c r="AT182" s="78">
        <v>20781.74091015623</v>
      </c>
      <c r="AU182" s="78">
        <v>63771.439757812426</v>
      </c>
      <c r="AV182" s="78">
        <v>28556.746140624968</v>
      </c>
      <c r="AW182" s="78">
        <v>2442.3200421981896</v>
      </c>
      <c r="AX182" s="78">
        <v>39604.362418212877</v>
      </c>
      <c r="AY182" s="78">
        <v>79119.528495187624</v>
      </c>
    </row>
    <row r="183" spans="1:51" x14ac:dyDescent="0.25">
      <c r="A183" s="89">
        <v>43593</v>
      </c>
      <c r="B183" s="90">
        <v>14</v>
      </c>
      <c r="C183" s="78">
        <v>46451.853027343794</v>
      </c>
      <c r="D183" s="78">
        <v>44508.439160156267</v>
      </c>
      <c r="E183" s="78">
        <v>21839.449550781264</v>
      </c>
      <c r="F183" s="78">
        <v>74537.402921874978</v>
      </c>
      <c r="G183" s="78">
        <v>36267.419242399636</v>
      </c>
      <c r="H183" s="78">
        <v>10113.512560499998</v>
      </c>
      <c r="I183" s="78">
        <v>46113.025889648437</v>
      </c>
      <c r="J183" s="78">
        <v>100.51745223999021</v>
      </c>
      <c r="K183" s="78">
        <v>22283.083789062533</v>
      </c>
      <c r="L183" s="78">
        <v>17337.402018012152</v>
      </c>
      <c r="M183" s="78">
        <v>39586.182701312508</v>
      </c>
      <c r="N183" s="78">
        <v>15775.810484375002</v>
      </c>
      <c r="O183" s="78">
        <v>61484.173854093766</v>
      </c>
      <c r="P183" s="78">
        <v>3065.676753778378</v>
      </c>
      <c r="Q183" s="78">
        <v>30.861954689025872</v>
      </c>
      <c r="R183" s="78">
        <v>5513.0619506835938</v>
      </c>
      <c r="S183" s="78">
        <v>46588.493899999979</v>
      </c>
      <c r="T183" s="78">
        <v>20436.971128906247</v>
      </c>
      <c r="U183" s="78">
        <v>9657.7840039062503</v>
      </c>
      <c r="V183" s="78">
        <v>65813.601212738053</v>
      </c>
      <c r="W183" s="78">
        <v>5552.7691406250005</v>
      </c>
      <c r="X183" s="78">
        <v>28293.437823049811</v>
      </c>
      <c r="Y183" s="78">
        <v>8849.3042539062444</v>
      </c>
      <c r="Z183" s="78">
        <v>432.90980250244149</v>
      </c>
      <c r="AA183" s="78">
        <v>34487.954074449139</v>
      </c>
      <c r="AB183" s="78">
        <v>37404.482269531291</v>
      </c>
      <c r="AC183" s="78">
        <v>33289.849796971881</v>
      </c>
      <c r="AD183" s="78">
        <v>38490.830894531224</v>
      </c>
      <c r="AE183" s="78">
        <v>14408.430927734371</v>
      </c>
      <c r="AF183" s="78">
        <v>21.02775139112903</v>
      </c>
      <c r="AG183" s="78">
        <v>24205.808449218748</v>
      </c>
      <c r="AH183" s="78">
        <v>44896.925230468769</v>
      </c>
      <c r="AI183" s="78">
        <v>16306.66665039062</v>
      </c>
      <c r="AJ183" s="78">
        <v>196.01309252929605</v>
      </c>
      <c r="AK183" s="78">
        <v>4216.822767412963</v>
      </c>
      <c r="AL183" s="78">
        <v>19683.853927734388</v>
      </c>
      <c r="AM183" s="78">
        <v>25045.61757500004</v>
      </c>
      <c r="AN183" s="78">
        <v>3877.6251953125102</v>
      </c>
      <c r="AO183" s="78">
        <v>47639.020387695316</v>
      </c>
      <c r="AP183" s="78">
        <v>819.59759648354679</v>
      </c>
      <c r="AQ183" s="78">
        <v>71582.562478515669</v>
      </c>
      <c r="AR183" s="78">
        <v>61107.519459226598</v>
      </c>
      <c r="AS183" s="78">
        <v>57707.68777539063</v>
      </c>
      <c r="AT183" s="78">
        <v>20026.211359374996</v>
      </c>
      <c r="AU183" s="78">
        <v>63592.522937499984</v>
      </c>
      <c r="AV183" s="78">
        <v>29584.193675781244</v>
      </c>
      <c r="AW183" s="78">
        <v>2638.7310082519507</v>
      </c>
      <c r="AX183" s="78">
        <v>40681.079400634764</v>
      </c>
      <c r="AY183" s="78">
        <v>79591.755443406364</v>
      </c>
    </row>
    <row r="184" spans="1:51" x14ac:dyDescent="0.25">
      <c r="A184" s="89">
        <v>43593</v>
      </c>
      <c r="B184" s="90">
        <v>15</v>
      </c>
      <c r="C184" s="78">
        <v>45641.179800781196</v>
      </c>
      <c r="D184" s="78">
        <v>45273.298472656272</v>
      </c>
      <c r="E184" s="78">
        <v>21888.928369140627</v>
      </c>
      <c r="F184" s="78">
        <v>73464.715910156228</v>
      </c>
      <c r="G184" s="78">
        <v>39397.846639500392</v>
      </c>
      <c r="H184" s="78">
        <v>10590.401326125009</v>
      </c>
      <c r="I184" s="78">
        <v>45497.521141601566</v>
      </c>
      <c r="J184" s="78">
        <v>97.166585922241097</v>
      </c>
      <c r="K184" s="78">
        <v>22682.145166015645</v>
      </c>
      <c r="L184" s="78">
        <v>17628.851710394942</v>
      </c>
      <c r="M184" s="78">
        <v>42098.929290343789</v>
      </c>
      <c r="N184" s="78">
        <v>15319.790101562501</v>
      </c>
      <c r="O184" s="78">
        <v>60847.612205749967</v>
      </c>
      <c r="P184" s="78">
        <v>2951.8413025096133</v>
      </c>
      <c r="Q184" s="78">
        <v>30.878591060638428</v>
      </c>
      <c r="R184" s="78">
        <v>5465.5724853515621</v>
      </c>
      <c r="S184" s="78">
        <v>47343.91320000001</v>
      </c>
      <c r="T184" s="78">
        <v>20110.98892382815</v>
      </c>
      <c r="U184" s="78">
        <v>9409.8544863281313</v>
      </c>
      <c r="V184" s="78">
        <v>65333.851416644284</v>
      </c>
      <c r="W184" s="78">
        <v>5918.6613281249874</v>
      </c>
      <c r="X184" s="78">
        <v>27999.200068042017</v>
      </c>
      <c r="Y184" s="78">
        <v>9492.2393749999992</v>
      </c>
      <c r="Z184" s="78">
        <v>424.0762139953614</v>
      </c>
      <c r="AA184" s="78">
        <v>34992.213156480437</v>
      </c>
      <c r="AB184" s="78">
        <v>36919.877925781235</v>
      </c>
      <c r="AC184" s="78">
        <v>32529.127436685125</v>
      </c>
      <c r="AD184" s="78">
        <v>38011.870367187512</v>
      </c>
      <c r="AE184" s="78">
        <v>14057.51351562502</v>
      </c>
      <c r="AF184" s="78">
        <v>21.02775139112903</v>
      </c>
      <c r="AG184" s="78">
        <v>24192.170042968744</v>
      </c>
      <c r="AH184" s="78">
        <v>44381.148003906237</v>
      </c>
      <c r="AI184" s="78">
        <v>16429.795117187499</v>
      </c>
      <c r="AJ184" s="78">
        <v>224.46923730468706</v>
      </c>
      <c r="AK184" s="78">
        <v>4266.606653320282</v>
      </c>
      <c r="AL184" s="78">
        <v>19930.175035156266</v>
      </c>
      <c r="AM184" s="78">
        <v>25218.768939609381</v>
      </c>
      <c r="AN184" s="78">
        <v>3903.0717285156206</v>
      </c>
      <c r="AO184" s="78">
        <v>48158.38341406254</v>
      </c>
      <c r="AP184" s="78">
        <v>759.10508378254121</v>
      </c>
      <c r="AQ184" s="78">
        <v>70803.649701171846</v>
      </c>
      <c r="AR184" s="78">
        <v>61796.353351734317</v>
      </c>
      <c r="AS184" s="78">
        <v>57674.502066406261</v>
      </c>
      <c r="AT184" s="78">
        <v>19744.399046874976</v>
      </c>
      <c r="AU184" s="78">
        <v>63055.2944726563</v>
      </c>
      <c r="AV184" s="78">
        <v>30146.185156249983</v>
      </c>
      <c r="AW184" s="78">
        <v>2616.7622126876722</v>
      </c>
      <c r="AX184" s="78">
        <v>40754.922722167983</v>
      </c>
      <c r="AY184" s="78">
        <v>78427.897456999985</v>
      </c>
    </row>
    <row r="185" spans="1:51" x14ac:dyDescent="0.25">
      <c r="A185" s="89">
        <v>43593</v>
      </c>
      <c r="B185" s="90">
        <v>16</v>
      </c>
      <c r="C185" s="78">
        <v>44391.159703125006</v>
      </c>
      <c r="D185" s="78">
        <v>45564.045582031271</v>
      </c>
      <c r="E185" s="78">
        <v>21542.969599609372</v>
      </c>
      <c r="F185" s="78">
        <v>71326.377999999982</v>
      </c>
      <c r="G185" s="78">
        <v>39603.97633357696</v>
      </c>
      <c r="H185" s="78">
        <v>10508.751463218767</v>
      </c>
      <c r="I185" s="78">
        <v>44928.415875976527</v>
      </c>
      <c r="J185" s="78">
        <v>100.55233383178721</v>
      </c>
      <c r="K185" s="78">
        <v>22435.907617187509</v>
      </c>
      <c r="L185" s="78">
        <v>17669.65812055119</v>
      </c>
      <c r="M185" s="78">
        <v>43461.638241593762</v>
      </c>
      <c r="N185" s="78">
        <v>14958.015392578121</v>
      </c>
      <c r="O185" s="78">
        <v>60088.839637937504</v>
      </c>
      <c r="P185" s="78">
        <v>2823.769726874847</v>
      </c>
      <c r="Q185" s="78">
        <v>30.698176860809316</v>
      </c>
      <c r="R185" s="78">
        <v>5352.1780761718746</v>
      </c>
      <c r="S185" s="78">
        <v>48510.026700000031</v>
      </c>
      <c r="T185" s="78">
        <v>19827.206582031249</v>
      </c>
      <c r="U185" s="78">
        <v>9234.9705136718712</v>
      </c>
      <c r="V185" s="78">
        <v>64176.982179925559</v>
      </c>
      <c r="W185" s="78">
        <v>5851.7630126953009</v>
      </c>
      <c r="X185" s="78">
        <v>24818.519029952262</v>
      </c>
      <c r="Y185" s="78">
        <v>13578.265828125004</v>
      </c>
      <c r="Z185" s="78">
        <v>445.41124974365232</v>
      </c>
      <c r="AA185" s="78">
        <v>34859.876855699178</v>
      </c>
      <c r="AB185" s="78">
        <v>36452.333781250032</v>
      </c>
      <c r="AC185" s="78">
        <v>31770.05027260309</v>
      </c>
      <c r="AD185" s="78">
        <v>37691.702082031275</v>
      </c>
      <c r="AE185" s="78">
        <v>14060.017660156245</v>
      </c>
      <c r="AF185" s="78">
        <v>21.02775139112903</v>
      </c>
      <c r="AG185" s="78">
        <v>23986.680957031243</v>
      </c>
      <c r="AH185" s="78">
        <v>44576.585078124997</v>
      </c>
      <c r="AI185" s="78">
        <v>16012.46728515625</v>
      </c>
      <c r="AJ185" s="78">
        <v>213.14319213867128</v>
      </c>
      <c r="AK185" s="78">
        <v>4113.3857250336296</v>
      </c>
      <c r="AL185" s="78">
        <v>19816.919414062508</v>
      </c>
      <c r="AM185" s="78">
        <v>24645.365356953138</v>
      </c>
      <c r="AN185" s="78">
        <v>3910.6119140625015</v>
      </c>
      <c r="AO185" s="78">
        <v>48405.110396484379</v>
      </c>
      <c r="AP185" s="78">
        <v>853.62845689130404</v>
      </c>
      <c r="AQ185" s="78">
        <v>69792.270710937446</v>
      </c>
      <c r="AR185" s="78">
        <v>61832.739000476569</v>
      </c>
      <c r="AS185" s="78">
        <v>56895.953447265631</v>
      </c>
      <c r="AT185" s="78">
        <v>19624.933207031241</v>
      </c>
      <c r="AU185" s="78">
        <v>62324.786722656318</v>
      </c>
      <c r="AV185" s="78">
        <v>30407.790300781246</v>
      </c>
      <c r="AW185" s="78">
        <v>3125.0452049011151</v>
      </c>
      <c r="AX185" s="78">
        <v>40676.761062011756</v>
      </c>
      <c r="AY185" s="78">
        <v>77396.595738968754</v>
      </c>
    </row>
    <row r="186" spans="1:51" x14ac:dyDescent="0.25">
      <c r="A186" s="89">
        <v>43593</v>
      </c>
      <c r="B186" s="90">
        <v>17</v>
      </c>
      <c r="C186" s="78">
        <v>43536.961128906209</v>
      </c>
      <c r="D186" s="78">
        <v>45476.531187500012</v>
      </c>
      <c r="E186" s="78">
        <v>20935.46780273438</v>
      </c>
      <c r="F186" s="78">
        <v>69884.126394531224</v>
      </c>
      <c r="G186" s="78">
        <v>37764.074077579811</v>
      </c>
      <c r="H186" s="78">
        <v>10329.202058250003</v>
      </c>
      <c r="I186" s="78">
        <v>44194.578212890658</v>
      </c>
      <c r="J186" s="78">
        <v>106.0282096862793</v>
      </c>
      <c r="K186" s="78">
        <v>22206.629638671864</v>
      </c>
      <c r="L186" s="78">
        <v>17338.308797309019</v>
      </c>
      <c r="M186" s="78">
        <v>43473.465946562465</v>
      </c>
      <c r="N186" s="78">
        <v>14083.133222656237</v>
      </c>
      <c r="O186" s="78">
        <v>59606.315906890624</v>
      </c>
      <c r="P186" s="78">
        <v>2904.4737775944536</v>
      </c>
      <c r="Q186" s="78">
        <v>30.385378360748291</v>
      </c>
      <c r="R186" s="78">
        <v>5317.3657348632805</v>
      </c>
      <c r="S186" s="78">
        <v>48112.879199999981</v>
      </c>
      <c r="T186" s="78">
        <v>19161.444550781256</v>
      </c>
      <c r="U186" s="78">
        <v>8956.66757226562</v>
      </c>
      <c r="V186" s="78">
        <v>64294.915071331801</v>
      </c>
      <c r="W186" s="78">
        <v>5727.8286621093694</v>
      </c>
      <c r="X186" s="78">
        <v>22773.731418335246</v>
      </c>
      <c r="Y186" s="78">
        <v>16183.177781250006</v>
      </c>
      <c r="Z186" s="78">
        <v>435.69260978393561</v>
      </c>
      <c r="AA186" s="78">
        <v>34824.617342027304</v>
      </c>
      <c r="AB186" s="78">
        <v>35553.938097656217</v>
      </c>
      <c r="AC186" s="78">
        <v>31020.326288999302</v>
      </c>
      <c r="AD186" s="78">
        <v>37867.639855468762</v>
      </c>
      <c r="AE186" s="78">
        <v>14032.618021484375</v>
      </c>
      <c r="AF186" s="78">
        <v>21.02775139112903</v>
      </c>
      <c r="AG186" s="78">
        <v>24435.153187500004</v>
      </c>
      <c r="AH186" s="78">
        <v>45085.91777343749</v>
      </c>
      <c r="AI186" s="78">
        <v>14914.425585937521</v>
      </c>
      <c r="AJ186" s="78">
        <v>205.09394531250075</v>
      </c>
      <c r="AK186" s="78">
        <v>3991.5766195150386</v>
      </c>
      <c r="AL186" s="78">
        <v>20190.983826171887</v>
      </c>
      <c r="AM186" s="78">
        <v>24489.142879843759</v>
      </c>
      <c r="AN186" s="78">
        <v>3995.9117675781181</v>
      </c>
      <c r="AO186" s="78">
        <v>48956.087483398427</v>
      </c>
      <c r="AP186" s="78">
        <v>677.17700348396181</v>
      </c>
      <c r="AQ186" s="78">
        <v>68797.496134765606</v>
      </c>
      <c r="AR186" s="78">
        <v>61418.252065976536</v>
      </c>
      <c r="AS186" s="78">
        <v>57698.222800781266</v>
      </c>
      <c r="AT186" s="78">
        <v>19752.86415624998</v>
      </c>
      <c r="AU186" s="78">
        <v>61916.848105468765</v>
      </c>
      <c r="AV186" s="78">
        <v>30519.555898437542</v>
      </c>
      <c r="AW186" s="78">
        <v>3726.9976151672363</v>
      </c>
      <c r="AX186" s="78">
        <v>41503.550305175791</v>
      </c>
      <c r="AY186" s="78">
        <v>75906.592688281235</v>
      </c>
    </row>
    <row r="187" spans="1:51" x14ac:dyDescent="0.25">
      <c r="A187" s="89">
        <v>43593</v>
      </c>
      <c r="B187" s="90">
        <v>18</v>
      </c>
      <c r="C187" s="78">
        <v>44223.501371093786</v>
      </c>
      <c r="D187" s="78">
        <v>45733.465277343763</v>
      </c>
      <c r="E187" s="78">
        <v>21321.797685546895</v>
      </c>
      <c r="F187" s="78">
        <v>72437.548535156209</v>
      </c>
      <c r="G187" s="78">
        <v>38222.966651638468</v>
      </c>
      <c r="H187" s="78">
        <v>9247.4641130312611</v>
      </c>
      <c r="I187" s="78">
        <v>43761.306491210948</v>
      </c>
      <c r="J187" s="78">
        <v>121.8376255035401</v>
      </c>
      <c r="K187" s="78">
        <v>22475.586328124995</v>
      </c>
      <c r="L187" s="78">
        <v>16277.555710394938</v>
      </c>
      <c r="M187" s="78">
        <v>37993.423485937514</v>
      </c>
      <c r="N187" s="78">
        <v>13725.637205078132</v>
      </c>
      <c r="O187" s="78">
        <v>59201.080410203125</v>
      </c>
      <c r="P187" s="78">
        <v>2306.5702726173795</v>
      </c>
      <c r="Q187" s="78">
        <v>30.340769767761238</v>
      </c>
      <c r="R187" s="78">
        <v>5915.5878662109444</v>
      </c>
      <c r="S187" s="78">
        <v>49463.439400000003</v>
      </c>
      <c r="T187" s="78">
        <v>19537.765410156255</v>
      </c>
      <c r="U187" s="78">
        <v>8615.2327675781198</v>
      </c>
      <c r="V187" s="78">
        <v>69322.08662914428</v>
      </c>
      <c r="W187" s="78">
        <v>5786.2948242187404</v>
      </c>
      <c r="X187" s="78">
        <v>21585.922364328137</v>
      </c>
      <c r="Y187" s="78">
        <v>14346.541507812504</v>
      </c>
      <c r="Z187" s="78">
        <v>392.06026300048825</v>
      </c>
      <c r="AA187" s="78">
        <v>33519.41617405846</v>
      </c>
      <c r="AB187" s="78">
        <v>34307.615785156246</v>
      </c>
      <c r="AC187" s="78">
        <v>31606.008503970119</v>
      </c>
      <c r="AD187" s="78">
        <v>40829.564644531245</v>
      </c>
      <c r="AE187" s="78">
        <v>14090.628000000001</v>
      </c>
      <c r="AF187" s="78">
        <v>21.02775139112903</v>
      </c>
      <c r="AG187" s="78">
        <v>26096.816398437491</v>
      </c>
      <c r="AH187" s="78">
        <v>48540.47133203128</v>
      </c>
      <c r="AI187" s="78">
        <v>14827.918066406261</v>
      </c>
      <c r="AJ187" s="78">
        <v>162.19068408203196</v>
      </c>
      <c r="AK187" s="78">
        <v>3109.2470661554994</v>
      </c>
      <c r="AL187" s="78">
        <v>21825.164544921878</v>
      </c>
      <c r="AM187" s="78">
        <v>25116.577121406248</v>
      </c>
      <c r="AN187" s="78">
        <v>4469.003759765621</v>
      </c>
      <c r="AO187" s="78">
        <v>49352.833861328116</v>
      </c>
      <c r="AP187" s="78">
        <v>305.75220269033696</v>
      </c>
      <c r="AQ187" s="78">
        <v>68552.214320312458</v>
      </c>
      <c r="AR187" s="78">
        <v>61251.638325039057</v>
      </c>
      <c r="AS187" s="78">
        <v>60478.010624999995</v>
      </c>
      <c r="AT187" s="78">
        <v>19712.718148437511</v>
      </c>
      <c r="AU187" s="78">
        <v>64088.529515624985</v>
      </c>
      <c r="AV187" s="78">
        <v>31351.555363281241</v>
      </c>
      <c r="AW187" s="78">
        <v>3691.4748112976199</v>
      </c>
      <c r="AX187" s="78">
        <v>44012.753503417996</v>
      </c>
      <c r="AY187" s="78">
        <v>75619.3042805312</v>
      </c>
    </row>
    <row r="188" spans="1:51" x14ac:dyDescent="0.25">
      <c r="A188" s="89">
        <v>43593</v>
      </c>
      <c r="B188" s="90">
        <v>19</v>
      </c>
      <c r="C188" s="78">
        <v>48424.640968750042</v>
      </c>
      <c r="D188" s="78">
        <v>48905.7559921875</v>
      </c>
      <c r="E188" s="78">
        <v>24808.237050781263</v>
      </c>
      <c r="F188" s="78">
        <v>81550.82257812492</v>
      </c>
      <c r="G188" s="78">
        <v>45885.842738281295</v>
      </c>
      <c r="H188" s="78">
        <v>7999.176084203129</v>
      </c>
      <c r="I188" s="78">
        <v>43766.19091210937</v>
      </c>
      <c r="J188" s="78">
        <v>137.08001327514643</v>
      </c>
      <c r="K188" s="78">
        <v>23158.919287109395</v>
      </c>
      <c r="L188" s="78">
        <v>16178.432834418423</v>
      </c>
      <c r="M188" s="78">
        <v>31107.059790812509</v>
      </c>
      <c r="N188" s="78">
        <v>16187.060640624997</v>
      </c>
      <c r="O188" s="78">
        <v>60605.2628961562</v>
      </c>
      <c r="P188" s="78">
        <v>2360.6974023437606</v>
      </c>
      <c r="Q188" s="78">
        <v>29.242481708526611</v>
      </c>
      <c r="R188" s="78">
        <v>7710.9234741210967</v>
      </c>
      <c r="S188" s="78">
        <v>55647.687200000008</v>
      </c>
      <c r="T188" s="78">
        <v>22709.542662109376</v>
      </c>
      <c r="U188" s="78">
        <v>10644.043039062501</v>
      </c>
      <c r="V188" s="78">
        <v>83075.557031488075</v>
      </c>
      <c r="W188" s="78">
        <v>6054.7079345703196</v>
      </c>
      <c r="X188" s="78">
        <v>21617.300545562452</v>
      </c>
      <c r="Y188" s="78">
        <v>14214.941308593754</v>
      </c>
      <c r="Z188" s="78">
        <v>384.85506872558602</v>
      </c>
      <c r="AA188" s="78">
        <v>36630.887687730363</v>
      </c>
      <c r="AB188" s="78">
        <v>32095.320593750006</v>
      </c>
      <c r="AC188" s="78">
        <v>36279.661519230525</v>
      </c>
      <c r="AD188" s="78">
        <v>48765.307906250026</v>
      </c>
      <c r="AE188" s="78">
        <v>14383.371929687524</v>
      </c>
      <c r="AF188" s="78">
        <v>21.02775139112903</v>
      </c>
      <c r="AG188" s="78">
        <v>30154.35040625</v>
      </c>
      <c r="AH188" s="78">
        <v>59446.749222656261</v>
      </c>
      <c r="AI188" s="78">
        <v>15742.23461914063</v>
      </c>
      <c r="AJ188" s="78">
        <v>131.04393530273501</v>
      </c>
      <c r="AK188" s="78">
        <v>3251.6532690429685</v>
      </c>
      <c r="AL188" s="78">
        <v>26522.159669921864</v>
      </c>
      <c r="AM188" s="78">
        <v>29247.346337500032</v>
      </c>
      <c r="AN188" s="78">
        <v>5881.0161132812518</v>
      </c>
      <c r="AO188" s="78">
        <v>52824.023944335924</v>
      </c>
      <c r="AP188" s="78">
        <v>382.04847092830619</v>
      </c>
      <c r="AQ188" s="78">
        <v>67842.476939453074</v>
      </c>
      <c r="AR188" s="78">
        <v>63635.038122570339</v>
      </c>
      <c r="AS188" s="78">
        <v>69500.680279296896</v>
      </c>
      <c r="AT188" s="78">
        <v>20747.354695312522</v>
      </c>
      <c r="AU188" s="78">
        <v>70365.701089843787</v>
      </c>
      <c r="AV188" s="78">
        <v>37090.968722656231</v>
      </c>
      <c r="AW188" s="78">
        <v>4596.2165466232273</v>
      </c>
      <c r="AX188" s="78">
        <v>54609.975334472649</v>
      </c>
      <c r="AY188" s="78">
        <v>72575.963258031174</v>
      </c>
    </row>
    <row r="189" spans="1:51" x14ac:dyDescent="0.25">
      <c r="A189" s="89">
        <v>43593</v>
      </c>
      <c r="B189" s="90">
        <v>20</v>
      </c>
      <c r="C189" s="78">
        <v>48866.859953125066</v>
      </c>
      <c r="D189" s="78">
        <v>50514.641511718772</v>
      </c>
      <c r="E189" s="78">
        <v>26406.774335937505</v>
      </c>
      <c r="F189" s="78">
        <v>84092.735921874977</v>
      </c>
      <c r="G189" s="78">
        <v>48763.479117187497</v>
      </c>
      <c r="H189" s="78">
        <v>7452.2556127343832</v>
      </c>
      <c r="I189" s="78">
        <v>42202.603092773454</v>
      </c>
      <c r="J189" s="78">
        <v>143.06684494018549</v>
      </c>
      <c r="K189" s="78">
        <v>23701.739501953121</v>
      </c>
      <c r="L189" s="78">
        <v>16167.194736762156</v>
      </c>
      <c r="M189" s="78">
        <v>29630.752510843766</v>
      </c>
      <c r="N189" s="78">
        <v>17150.998046875004</v>
      </c>
      <c r="O189" s="78">
        <v>60736.492255406243</v>
      </c>
      <c r="P189" s="78">
        <v>2643.9171132812389</v>
      </c>
      <c r="Q189" s="78">
        <v>29.092116832733147</v>
      </c>
      <c r="R189" s="78">
        <v>8601.4052734374964</v>
      </c>
      <c r="S189" s="78">
        <v>58857.44460000001</v>
      </c>
      <c r="T189" s="78">
        <v>23094.34756640625</v>
      </c>
      <c r="U189" s="78">
        <v>11053.55485742187</v>
      </c>
      <c r="V189" s="78">
        <v>89285.433859613113</v>
      </c>
      <c r="W189" s="78">
        <v>5878.1309082031203</v>
      </c>
      <c r="X189" s="78">
        <v>20842.900087515616</v>
      </c>
      <c r="Y189" s="78">
        <v>15005.501265624998</v>
      </c>
      <c r="Z189" s="78">
        <v>375.18879620361321</v>
      </c>
      <c r="AA189" s="78">
        <v>37513.269533433515</v>
      </c>
      <c r="AB189" s="78">
        <v>30541.76658203129</v>
      </c>
      <c r="AC189" s="78">
        <v>37174.564302245992</v>
      </c>
      <c r="AD189" s="78">
        <v>52651.790023437497</v>
      </c>
      <c r="AE189" s="78">
        <v>15157.577720703122</v>
      </c>
      <c r="AF189" s="78">
        <v>21.02775139112903</v>
      </c>
      <c r="AG189" s="78">
        <v>32371.835679687501</v>
      </c>
      <c r="AH189" s="78">
        <v>65845.869273437493</v>
      </c>
      <c r="AI189" s="78">
        <v>15814.858593749999</v>
      </c>
      <c r="AJ189" s="78">
        <v>103.51659033203208</v>
      </c>
      <c r="AK189" s="78">
        <v>3101.793339843749</v>
      </c>
      <c r="AL189" s="78">
        <v>28969.88044921877</v>
      </c>
      <c r="AM189" s="78">
        <v>30566.626792734369</v>
      </c>
      <c r="AN189" s="78">
        <v>6714.8095703125</v>
      </c>
      <c r="AO189" s="78">
        <v>54162.265351562484</v>
      </c>
      <c r="AP189" s="78">
        <v>744.19036401367089</v>
      </c>
      <c r="AQ189" s="78">
        <v>64358.436083984307</v>
      </c>
      <c r="AR189" s="78">
        <v>64148.303330304734</v>
      </c>
      <c r="AS189" s="78">
        <v>74728.284755859393</v>
      </c>
      <c r="AT189" s="78">
        <v>19805.181527343739</v>
      </c>
      <c r="AU189" s="78">
        <v>73116.683410156242</v>
      </c>
      <c r="AV189" s="78">
        <v>40677.717746093731</v>
      </c>
      <c r="AW189" s="78">
        <v>5089.0955519104</v>
      </c>
      <c r="AX189" s="78">
        <v>59658.992041015656</v>
      </c>
      <c r="AY189" s="78">
        <v>67888.631789218663</v>
      </c>
    </row>
    <row r="190" spans="1:51" x14ac:dyDescent="0.25">
      <c r="A190" s="89">
        <v>43593</v>
      </c>
      <c r="B190" s="90">
        <v>21</v>
      </c>
      <c r="C190" s="78">
        <v>47937.984699218774</v>
      </c>
      <c r="D190" s="78">
        <v>50524.339999999967</v>
      </c>
      <c r="E190" s="78">
        <v>26918.5539160156</v>
      </c>
      <c r="F190" s="78">
        <v>82910.283976562481</v>
      </c>
      <c r="G190" s="78">
        <v>48732.743578125002</v>
      </c>
      <c r="H190" s="78">
        <v>6958.7517182656256</v>
      </c>
      <c r="I190" s="78">
        <v>40238.645826171894</v>
      </c>
      <c r="J190" s="78">
        <v>138.89850234985357</v>
      </c>
      <c r="K190" s="78">
        <v>23815.858886718754</v>
      </c>
      <c r="L190" s="78">
        <v>15722.962396918378</v>
      </c>
      <c r="M190" s="78">
        <v>29916.557493703142</v>
      </c>
      <c r="N190" s="78">
        <v>16732.260167968758</v>
      </c>
      <c r="O190" s="78">
        <v>60970.884418437512</v>
      </c>
      <c r="P190" s="78">
        <v>2651.3342089843823</v>
      </c>
      <c r="Q190" s="78">
        <v>29.318774223327637</v>
      </c>
      <c r="R190" s="78">
        <v>9083.7437377929728</v>
      </c>
      <c r="S190" s="78">
        <v>60797.422799999993</v>
      </c>
      <c r="T190" s="78">
        <v>22584.163648437505</v>
      </c>
      <c r="U190" s="78">
        <v>10930.266660156261</v>
      </c>
      <c r="V190" s="78">
        <v>92134.772570550529</v>
      </c>
      <c r="W190" s="78">
        <v>5651.6360107421806</v>
      </c>
      <c r="X190" s="78">
        <v>20493.998180437484</v>
      </c>
      <c r="Y190" s="78">
        <v>14721.580531250007</v>
      </c>
      <c r="Z190" s="78">
        <v>389.82361289062504</v>
      </c>
      <c r="AA190" s="78">
        <v>37839.567375230392</v>
      </c>
      <c r="AB190" s="78">
        <v>28520.141195312524</v>
      </c>
      <c r="AC190" s="78">
        <v>36428.204653650399</v>
      </c>
      <c r="AD190" s="78">
        <v>54713.6234453125</v>
      </c>
      <c r="AE190" s="78">
        <v>15262.453753906266</v>
      </c>
      <c r="AF190" s="78">
        <v>21.02775139112903</v>
      </c>
      <c r="AG190" s="78">
        <v>31663.197851562487</v>
      </c>
      <c r="AH190" s="78">
        <v>68210.782554687525</v>
      </c>
      <c r="AI190" s="78">
        <v>15741.46752929687</v>
      </c>
      <c r="AJ190" s="78">
        <v>78.655424072264964</v>
      </c>
      <c r="AK190" s="78">
        <v>3049.0147338867187</v>
      </c>
      <c r="AL190" s="78">
        <v>29843.273544921889</v>
      </c>
      <c r="AM190" s="78">
        <v>30595.115512187502</v>
      </c>
      <c r="AN190" s="78">
        <v>7122.4608398437467</v>
      </c>
      <c r="AO190" s="78">
        <v>54304.969533203104</v>
      </c>
      <c r="AP190" s="78">
        <v>823.11090576171898</v>
      </c>
      <c r="AQ190" s="78">
        <v>59866.130089843769</v>
      </c>
      <c r="AR190" s="78">
        <v>64174.019419015538</v>
      </c>
      <c r="AS190" s="78">
        <v>76837.951658203165</v>
      </c>
      <c r="AT190" s="78">
        <v>19112.944421874989</v>
      </c>
      <c r="AU190" s="78">
        <v>74461.022734375045</v>
      </c>
      <c r="AV190" s="78">
        <v>41949.444160156221</v>
      </c>
      <c r="AW190" s="78">
        <v>5313.3554594978386</v>
      </c>
      <c r="AX190" s="78">
        <v>61886.525102539061</v>
      </c>
      <c r="AY190" s="78">
        <v>63017.189640937468</v>
      </c>
    </row>
    <row r="191" spans="1:51" x14ac:dyDescent="0.25">
      <c r="A191" s="89">
        <v>43593</v>
      </c>
      <c r="B191" s="90">
        <v>22</v>
      </c>
      <c r="C191" s="78">
        <v>44638.818304687469</v>
      </c>
      <c r="D191" s="78">
        <v>48796.508613281258</v>
      </c>
      <c r="E191" s="78">
        <v>26292.290019531247</v>
      </c>
      <c r="F191" s="78">
        <v>77899.75654296884</v>
      </c>
      <c r="G191" s="78">
        <v>47155.674541015615</v>
      </c>
      <c r="H191" s="78">
        <v>6533.3100599531253</v>
      </c>
      <c r="I191" s="78">
        <v>37009.122218749995</v>
      </c>
      <c r="J191" s="78">
        <v>129.85504722595212</v>
      </c>
      <c r="K191" s="78">
        <v>23307.045849609382</v>
      </c>
      <c r="L191" s="78">
        <v>15106.63589887152</v>
      </c>
      <c r="M191" s="78">
        <v>29830.66740773437</v>
      </c>
      <c r="N191" s="78">
        <v>15605.865080078125</v>
      </c>
      <c r="O191" s="78">
        <v>58148.952991546896</v>
      </c>
      <c r="P191" s="78">
        <v>2362.7934160156201</v>
      </c>
      <c r="Q191" s="78">
        <v>29.283847808837891</v>
      </c>
      <c r="R191" s="78">
        <v>9110.6961059570313</v>
      </c>
      <c r="S191" s="78">
        <v>60763.227999999974</v>
      </c>
      <c r="T191" s="78">
        <v>20724.386847656282</v>
      </c>
      <c r="U191" s="78">
        <v>10353.294679687511</v>
      </c>
      <c r="V191" s="78">
        <v>89993.186211175504</v>
      </c>
      <c r="W191" s="78">
        <v>5792.9022705078205</v>
      </c>
      <c r="X191" s="78">
        <v>20097.968906734364</v>
      </c>
      <c r="Y191" s="78">
        <v>13946.663613281253</v>
      </c>
      <c r="Z191" s="78">
        <v>374.3100196533203</v>
      </c>
      <c r="AA191" s="78">
        <v>36169.78487327724</v>
      </c>
      <c r="AB191" s="78">
        <v>25502.284162109361</v>
      </c>
      <c r="AC191" s="78">
        <v>34547.773385732333</v>
      </c>
      <c r="AD191" s="78">
        <v>54033.119859375016</v>
      </c>
      <c r="AE191" s="78">
        <v>15397.65624414066</v>
      </c>
      <c r="AF191" s="78">
        <v>21.02775139112903</v>
      </c>
      <c r="AG191" s="78">
        <v>30686.541742187503</v>
      </c>
      <c r="AH191" s="78">
        <v>67704.468835937529</v>
      </c>
      <c r="AI191" s="78">
        <v>14857.265136718739</v>
      </c>
      <c r="AJ191" s="78">
        <v>74.040843749999112</v>
      </c>
      <c r="AK191" s="78">
        <v>2921.3832763671871</v>
      </c>
      <c r="AL191" s="78">
        <v>29464.865455078128</v>
      </c>
      <c r="AM191" s="78">
        <v>29438.40924023437</v>
      </c>
      <c r="AN191" s="78">
        <v>7028.2458007812475</v>
      </c>
      <c r="AO191" s="78">
        <v>52270.841079101541</v>
      </c>
      <c r="AP191" s="78">
        <v>808.541204956054</v>
      </c>
      <c r="AQ191" s="78">
        <v>55144.67031445312</v>
      </c>
      <c r="AR191" s="78">
        <v>62588.712214132836</v>
      </c>
      <c r="AS191" s="78">
        <v>74931.364400390637</v>
      </c>
      <c r="AT191" s="78">
        <v>18692.135167968736</v>
      </c>
      <c r="AU191" s="78">
        <v>71904.851749999987</v>
      </c>
      <c r="AV191" s="78">
        <v>41187.295316406264</v>
      </c>
      <c r="AW191" s="78">
        <v>5244.1833463790899</v>
      </c>
      <c r="AX191" s="78">
        <v>61454.559711914066</v>
      </c>
      <c r="AY191" s="78">
        <v>57398.317653859318</v>
      </c>
    </row>
    <row r="192" spans="1:51" x14ac:dyDescent="0.25">
      <c r="A192" s="89">
        <v>43593</v>
      </c>
      <c r="B192" s="90">
        <v>23</v>
      </c>
      <c r="C192" s="78">
        <v>39838.80702734377</v>
      </c>
      <c r="D192" s="78">
        <v>44579.909707031235</v>
      </c>
      <c r="E192" s="78">
        <v>23459.356767578127</v>
      </c>
      <c r="F192" s="78">
        <v>69217.188722656269</v>
      </c>
      <c r="G192" s="78">
        <v>41841.045695312547</v>
      </c>
      <c r="H192" s="78">
        <v>6080.0271776718782</v>
      </c>
      <c r="I192" s="78">
        <v>32782.875669433597</v>
      </c>
      <c r="J192" s="78">
        <v>118.0434322357178</v>
      </c>
      <c r="K192" s="78">
        <v>21286.855712890614</v>
      </c>
      <c r="L192" s="78">
        <v>14188.575321723063</v>
      </c>
      <c r="M192" s="78">
        <v>28087.9319765156</v>
      </c>
      <c r="N192" s="78">
        <v>14124.666191406252</v>
      </c>
      <c r="O192" s="78">
        <v>52343.730008703162</v>
      </c>
      <c r="P192" s="78">
        <v>2263.409942382822</v>
      </c>
      <c r="Q192" s="78">
        <v>29.243809700012221</v>
      </c>
      <c r="R192" s="78">
        <v>8257.4497436523488</v>
      </c>
      <c r="S192" s="78">
        <v>56081.671000000024</v>
      </c>
      <c r="T192" s="78">
        <v>18230.978600585946</v>
      </c>
      <c r="U192" s="78">
        <v>9220.1915585937477</v>
      </c>
      <c r="V192" s="78">
        <v>82252.317406488059</v>
      </c>
      <c r="W192" s="78">
        <v>5304.2103759765505</v>
      </c>
      <c r="X192" s="78">
        <v>18474.367336046867</v>
      </c>
      <c r="Y192" s="78">
        <v>12869.021421874999</v>
      </c>
      <c r="Z192" s="78">
        <v>376.13182864990227</v>
      </c>
      <c r="AA192" s="78">
        <v>32812.406715074154</v>
      </c>
      <c r="AB192" s="78">
        <v>22334.029732421877</v>
      </c>
      <c r="AC192" s="78">
        <v>30983.652324559156</v>
      </c>
      <c r="AD192" s="78">
        <v>49169.741914062506</v>
      </c>
      <c r="AE192" s="78">
        <v>14835.83413476563</v>
      </c>
      <c r="AF192" s="78">
        <v>21.02775139112903</v>
      </c>
      <c r="AG192" s="78">
        <v>27599.086480468741</v>
      </c>
      <c r="AH192" s="78">
        <v>62634.353441406223</v>
      </c>
      <c r="AI192" s="78">
        <v>12808.745410156251</v>
      </c>
      <c r="AJ192" s="78">
        <v>74.225484130858689</v>
      </c>
      <c r="AK192" s="78">
        <v>2624.7922363281255</v>
      </c>
      <c r="AL192" s="78">
        <v>26824.705617187505</v>
      </c>
      <c r="AM192" s="78">
        <v>26375.226477265605</v>
      </c>
      <c r="AN192" s="78">
        <v>6089.0133789062511</v>
      </c>
      <c r="AO192" s="78">
        <v>48376.440403808585</v>
      </c>
      <c r="AP192" s="78">
        <v>764.61953149414103</v>
      </c>
      <c r="AQ192" s="78">
        <v>49433.651620117169</v>
      </c>
      <c r="AR192" s="78">
        <v>57709.267521859401</v>
      </c>
      <c r="AS192" s="78">
        <v>68223.367521484353</v>
      </c>
      <c r="AT192" s="78">
        <v>17517.072800781239</v>
      </c>
      <c r="AU192" s="78">
        <v>65659.403945312515</v>
      </c>
      <c r="AV192" s="78">
        <v>37898.699828125005</v>
      </c>
      <c r="AW192" s="78">
        <v>4984.5328196777491</v>
      </c>
      <c r="AX192" s="78">
        <v>56355.141645507843</v>
      </c>
      <c r="AY192" s="78">
        <v>51873.122014921944</v>
      </c>
    </row>
    <row r="193" spans="1:51" x14ac:dyDescent="0.25">
      <c r="A193" s="89">
        <v>43593</v>
      </c>
      <c r="B193" s="90">
        <v>24</v>
      </c>
      <c r="C193" s="78">
        <v>34764.50195898438</v>
      </c>
      <c r="D193" s="78">
        <v>39473.397613281239</v>
      </c>
      <c r="E193" s="78">
        <v>19999.941298828115</v>
      </c>
      <c r="F193" s="78">
        <v>59028.832679687446</v>
      </c>
      <c r="G193" s="78">
        <v>37930.768523437524</v>
      </c>
      <c r="H193" s="78">
        <v>6784.9372240312478</v>
      </c>
      <c r="I193" s="78">
        <v>28775.273338378884</v>
      </c>
      <c r="J193" s="78">
        <v>99.756666183471694</v>
      </c>
      <c r="K193" s="78">
        <v>18283.896435546885</v>
      </c>
      <c r="L193" s="78">
        <v>12698.503392035589</v>
      </c>
      <c r="M193" s="78">
        <v>26591.029675968763</v>
      </c>
      <c r="N193" s="78">
        <v>12668.000080078133</v>
      </c>
      <c r="O193" s="78">
        <v>45671.095405578126</v>
      </c>
      <c r="P193" s="78">
        <v>2019.7680156250099</v>
      </c>
      <c r="Q193" s="78">
        <v>28.13810920715332</v>
      </c>
      <c r="R193" s="78">
        <v>7004.5819702148374</v>
      </c>
      <c r="S193" s="78">
        <v>49032.719799999992</v>
      </c>
      <c r="T193" s="78">
        <v>15756.838214843747</v>
      </c>
      <c r="U193" s="78">
        <v>7938.1812626953206</v>
      </c>
      <c r="V193" s="78">
        <v>69785.782379144264</v>
      </c>
      <c r="W193" s="78">
        <v>4867.4604980468685</v>
      </c>
      <c r="X193" s="78">
        <v>15876.977332171877</v>
      </c>
      <c r="Y193" s="78">
        <v>12564.8175390625</v>
      </c>
      <c r="Z193" s="78">
        <v>380.75647976684576</v>
      </c>
      <c r="AA193" s="78">
        <v>28082.379601792865</v>
      </c>
      <c r="AB193" s="78">
        <v>19610.389263671877</v>
      </c>
      <c r="AC193" s="78">
        <v>26869.192161971579</v>
      </c>
      <c r="AD193" s="78">
        <v>41768.031359374996</v>
      </c>
      <c r="AE193" s="78">
        <v>13695.176375000001</v>
      </c>
      <c r="AF193" s="78">
        <v>21.02775139112903</v>
      </c>
      <c r="AG193" s="78">
        <v>23540.74405078125</v>
      </c>
      <c r="AH193" s="78">
        <v>52971.364351562479</v>
      </c>
      <c r="AI193" s="78">
        <v>11319.610205078119</v>
      </c>
      <c r="AJ193" s="78">
        <v>77.801065917968003</v>
      </c>
      <c r="AK193" s="78">
        <v>2852.6107275390627</v>
      </c>
      <c r="AL193" s="78">
        <v>22507.458226562496</v>
      </c>
      <c r="AM193" s="78">
        <v>22611.417888203156</v>
      </c>
      <c r="AN193" s="78">
        <v>4891.3244140625011</v>
      </c>
      <c r="AO193" s="78">
        <v>42265.430817871093</v>
      </c>
      <c r="AP193" s="78">
        <v>585.98551892089904</v>
      </c>
      <c r="AQ193" s="78">
        <v>43689.937180664048</v>
      </c>
      <c r="AR193" s="78">
        <v>50720.441491507823</v>
      </c>
      <c r="AS193" s="78">
        <v>58490.286701171899</v>
      </c>
      <c r="AT193" s="78">
        <v>16100.331777343739</v>
      </c>
      <c r="AU193" s="78">
        <v>56502.485576171908</v>
      </c>
      <c r="AV193" s="78">
        <v>32321.634828125014</v>
      </c>
      <c r="AW193" s="78">
        <v>4082.5505309554978</v>
      </c>
      <c r="AX193" s="78">
        <v>48081.507800292951</v>
      </c>
      <c r="AY193" s="78">
        <v>46448.180241484377</v>
      </c>
    </row>
    <row r="194" spans="1:51" x14ac:dyDescent="0.25">
      <c r="A194" s="89">
        <v>43594</v>
      </c>
      <c r="B194" s="90">
        <v>1</v>
      </c>
      <c r="C194" s="78">
        <v>30362.097300781261</v>
      </c>
      <c r="D194" s="78">
        <v>33687.223640625001</v>
      </c>
      <c r="E194" s="78">
        <v>17012.913525390613</v>
      </c>
      <c r="F194" s="78">
        <v>50317.009339843746</v>
      </c>
      <c r="G194" s="78">
        <v>33556.347108963739</v>
      </c>
      <c r="H194" s="78">
        <v>7031.0499496093798</v>
      </c>
      <c r="I194" s="78">
        <v>25117.357893554712</v>
      </c>
      <c r="J194" s="78">
        <v>88.6038303375244</v>
      </c>
      <c r="K194" s="78">
        <v>15676.587304687504</v>
      </c>
      <c r="L194" s="78">
        <v>11748.815218207465</v>
      </c>
      <c r="M194" s="78">
        <v>24007.037339265615</v>
      </c>
      <c r="N194" s="78">
        <v>11444.206378906261</v>
      </c>
      <c r="O194" s="78">
        <v>39169.950401195318</v>
      </c>
      <c r="P194" s="78">
        <v>1277.8909276391298</v>
      </c>
      <c r="Q194" s="78">
        <v>27.952079772949219</v>
      </c>
      <c r="R194" s="78">
        <v>5669.9192626953127</v>
      </c>
      <c r="S194" s="78">
        <v>41609.057700000012</v>
      </c>
      <c r="T194" s="78">
        <v>13818.273774414065</v>
      </c>
      <c r="U194" s="78">
        <v>7038.3651210937496</v>
      </c>
      <c r="V194" s="78">
        <v>57123.256801019263</v>
      </c>
      <c r="W194" s="78">
        <v>4459.3485595703196</v>
      </c>
      <c r="X194" s="78">
        <v>13482.118277515636</v>
      </c>
      <c r="Y194" s="78">
        <v>12645.380089843746</v>
      </c>
      <c r="Z194" s="78">
        <v>400.15454842529294</v>
      </c>
      <c r="AA194" s="78">
        <v>23640.538218980368</v>
      </c>
      <c r="AB194" s="78">
        <v>17400.638572265605</v>
      </c>
      <c r="AC194" s="78">
        <v>23302.102142250475</v>
      </c>
      <c r="AD194" s="78">
        <v>34329.845382812477</v>
      </c>
      <c r="AE194" s="78">
        <v>12262.648269531264</v>
      </c>
      <c r="AF194" s="78">
        <v>21.02775139112903</v>
      </c>
      <c r="AG194" s="78">
        <v>19290.442253906243</v>
      </c>
      <c r="AH194" s="78">
        <v>42380.555765625017</v>
      </c>
      <c r="AI194" s="78">
        <v>9832.4729492187598</v>
      </c>
      <c r="AJ194" s="78">
        <v>77.132416015625864</v>
      </c>
      <c r="AK194" s="78">
        <v>3575.0645605468781</v>
      </c>
      <c r="AL194" s="78">
        <v>17884.14656250002</v>
      </c>
      <c r="AM194" s="78">
        <v>19486.710682343779</v>
      </c>
      <c r="AN194" s="78">
        <v>3706.64453125</v>
      </c>
      <c r="AO194" s="78">
        <v>35801.986894042988</v>
      </c>
      <c r="AP194" s="78">
        <v>356.35459228515606</v>
      </c>
      <c r="AQ194" s="78">
        <v>38910.262861328134</v>
      </c>
      <c r="AR194" s="78">
        <v>43300.923070851561</v>
      </c>
      <c r="AS194" s="78">
        <v>48272.630934570283</v>
      </c>
      <c r="AT194" s="78">
        <v>14723.398960937511</v>
      </c>
      <c r="AU194" s="78">
        <v>47783.08641796872</v>
      </c>
      <c r="AV194" s="78">
        <v>26308.002835937506</v>
      </c>
      <c r="AW194" s="78">
        <v>5923.3563104704772</v>
      </c>
      <c r="AX194" s="78">
        <v>38749.257161865258</v>
      </c>
      <c r="AY194" s="78">
        <v>41569.178524265633</v>
      </c>
    </row>
    <row r="195" spans="1:51" x14ac:dyDescent="0.25">
      <c r="A195" s="89">
        <v>43594</v>
      </c>
      <c r="B195" s="90">
        <v>2</v>
      </c>
      <c r="C195" s="78">
        <v>27408.891214843814</v>
      </c>
      <c r="D195" s="78">
        <v>29057.449566406238</v>
      </c>
      <c r="E195" s="78">
        <v>14593.283505859372</v>
      </c>
      <c r="F195" s="78">
        <v>44242.476054687504</v>
      </c>
      <c r="G195" s="78">
        <v>29878.95026174478</v>
      </c>
      <c r="H195" s="78">
        <v>6867.1512965781294</v>
      </c>
      <c r="I195" s="78">
        <v>22279.819429199208</v>
      </c>
      <c r="J195" s="78">
        <v>77.471435546875</v>
      </c>
      <c r="K195" s="78">
        <v>13426.718872070303</v>
      </c>
      <c r="L195" s="78">
        <v>11116.051210394959</v>
      </c>
      <c r="M195" s="78">
        <v>21326.597604031253</v>
      </c>
      <c r="N195" s="78">
        <v>10526.839742187498</v>
      </c>
      <c r="O195" s="78">
        <v>34303.539835914082</v>
      </c>
      <c r="P195" s="78">
        <v>-445.33317553710873</v>
      </c>
      <c r="Q195" s="78">
        <v>27.847586631774899</v>
      </c>
      <c r="R195" s="78">
        <v>4639.559350585937</v>
      </c>
      <c r="S195" s="78">
        <v>34712.425300000003</v>
      </c>
      <c r="T195" s="78">
        <v>12664.990085937496</v>
      </c>
      <c r="U195" s="78">
        <v>6391.411503906249</v>
      </c>
      <c r="V195" s="78">
        <v>47849.898008050528</v>
      </c>
      <c r="W195" s="78">
        <v>4039.7897460937511</v>
      </c>
      <c r="X195" s="78">
        <v>15881.184240875</v>
      </c>
      <c r="Y195" s="78">
        <v>6971.6489101562602</v>
      </c>
      <c r="Z195" s="78">
        <v>355.33410622558586</v>
      </c>
      <c r="AA195" s="78">
        <v>19397.299682847526</v>
      </c>
      <c r="AB195" s="78">
        <v>15982.151712890613</v>
      </c>
      <c r="AC195" s="78">
        <v>20616.822332227624</v>
      </c>
      <c r="AD195" s="78">
        <v>28770.956437500019</v>
      </c>
      <c r="AE195" s="78">
        <v>11330.243791015657</v>
      </c>
      <c r="AF195" s="78">
        <v>21.02775139112903</v>
      </c>
      <c r="AG195" s="78">
        <v>15936.131957031246</v>
      </c>
      <c r="AH195" s="78">
        <v>33831.93084375</v>
      </c>
      <c r="AI195" s="78">
        <v>8498.4525878906297</v>
      </c>
      <c r="AJ195" s="78">
        <v>76.463576416016082</v>
      </c>
      <c r="AK195" s="78">
        <v>4601.2737451171806</v>
      </c>
      <c r="AL195" s="78">
        <v>14463.601045898427</v>
      </c>
      <c r="AM195" s="78">
        <v>16712.129366601599</v>
      </c>
      <c r="AN195" s="78">
        <v>2827.4109375000007</v>
      </c>
      <c r="AO195" s="78">
        <v>30543.000419921882</v>
      </c>
      <c r="AP195" s="78">
        <v>244.81817456054699</v>
      </c>
      <c r="AQ195" s="78">
        <v>37332.374142578155</v>
      </c>
      <c r="AR195" s="78">
        <v>37281.931889382839</v>
      </c>
      <c r="AS195" s="78">
        <v>39627.397621093754</v>
      </c>
      <c r="AT195" s="78">
        <v>13654.297660156233</v>
      </c>
      <c r="AU195" s="78">
        <v>38705.022248046873</v>
      </c>
      <c r="AV195" s="78">
        <v>21880.82369140624</v>
      </c>
      <c r="AW195" s="78">
        <v>5863.8695092296584</v>
      </c>
      <c r="AX195" s="78">
        <v>31217.393183593755</v>
      </c>
      <c r="AY195" s="78">
        <v>37895.383679515624</v>
      </c>
    </row>
    <row r="196" spans="1:51" x14ac:dyDescent="0.25">
      <c r="A196" s="89">
        <v>43594</v>
      </c>
      <c r="B196" s="90">
        <v>3</v>
      </c>
      <c r="C196" s="78">
        <v>25752.939554687538</v>
      </c>
      <c r="D196" s="78">
        <v>26659.307714843748</v>
      </c>
      <c r="E196" s="78">
        <v>13283.887939453112</v>
      </c>
      <c r="F196" s="78">
        <v>41103.34639843749</v>
      </c>
      <c r="G196" s="78">
        <v>25052.135893328803</v>
      </c>
      <c r="H196" s="78">
        <v>6228.2770843906355</v>
      </c>
      <c r="I196" s="78">
        <v>20831.846559082012</v>
      </c>
      <c r="J196" s="78">
        <v>79.202573776245217</v>
      </c>
      <c r="K196" s="78">
        <v>12199.807763671872</v>
      </c>
      <c r="L196" s="78">
        <v>10818.797720160577</v>
      </c>
      <c r="M196" s="78">
        <v>20627.890679046875</v>
      </c>
      <c r="N196" s="78">
        <v>9814.801601562498</v>
      </c>
      <c r="O196" s="78">
        <v>31511.4468517969</v>
      </c>
      <c r="P196" s="78">
        <v>-626.06153027343805</v>
      </c>
      <c r="Q196" s="78">
        <v>27.85528469085693</v>
      </c>
      <c r="R196" s="78">
        <v>4123.8934631347647</v>
      </c>
      <c r="S196" s="78">
        <v>30978.978899999998</v>
      </c>
      <c r="T196" s="78">
        <v>12081.30238085939</v>
      </c>
      <c r="U196" s="78">
        <v>6037.7696445312404</v>
      </c>
      <c r="V196" s="78">
        <v>43123.386146722398</v>
      </c>
      <c r="W196" s="78">
        <v>3808.2902587890608</v>
      </c>
      <c r="X196" s="78">
        <v>17251.810478640618</v>
      </c>
      <c r="Y196" s="78">
        <v>2976.6813125000008</v>
      </c>
      <c r="Z196" s="78">
        <v>363.52124998779294</v>
      </c>
      <c r="AA196" s="78">
        <v>17933.117402574149</v>
      </c>
      <c r="AB196" s="78">
        <v>15183.878375000028</v>
      </c>
      <c r="AC196" s="78">
        <v>19448.221548902507</v>
      </c>
      <c r="AD196" s="78">
        <v>26081.447519531252</v>
      </c>
      <c r="AE196" s="78">
        <v>11072.930808593737</v>
      </c>
      <c r="AF196" s="78">
        <v>21.02775139112903</v>
      </c>
      <c r="AG196" s="78">
        <v>14043.298695312498</v>
      </c>
      <c r="AH196" s="78">
        <v>29528.846113281263</v>
      </c>
      <c r="AI196" s="78">
        <v>8007.1705566406308</v>
      </c>
      <c r="AJ196" s="78">
        <v>72.472030273437042</v>
      </c>
      <c r="AK196" s="78">
        <v>4299.8673147880272</v>
      </c>
      <c r="AL196" s="78">
        <v>12469.85423828125</v>
      </c>
      <c r="AM196" s="78">
        <v>14987.676595781266</v>
      </c>
      <c r="AN196" s="78">
        <v>2418.4109863281064</v>
      </c>
      <c r="AO196" s="78">
        <v>27667.437996093766</v>
      </c>
      <c r="AP196" s="78">
        <v>357.28704431152408</v>
      </c>
      <c r="AQ196" s="78">
        <v>34995.442430664072</v>
      </c>
      <c r="AR196" s="78">
        <v>33804.976057499967</v>
      </c>
      <c r="AS196" s="78">
        <v>34776.77588574218</v>
      </c>
      <c r="AT196" s="78">
        <v>13111.001335937481</v>
      </c>
      <c r="AU196" s="78">
        <v>35476.876730468801</v>
      </c>
      <c r="AV196" s="78">
        <v>19254.783468750036</v>
      </c>
      <c r="AW196" s="78">
        <v>5040.7419686483481</v>
      </c>
      <c r="AX196" s="78">
        <v>27356.421343994134</v>
      </c>
      <c r="AY196" s="78">
        <v>35867.380313437541</v>
      </c>
    </row>
    <row r="197" spans="1:51" x14ac:dyDescent="0.25">
      <c r="A197" s="89">
        <v>43594</v>
      </c>
      <c r="B197" s="90">
        <v>4</v>
      </c>
      <c r="C197" s="78">
        <v>24788.314433593714</v>
      </c>
      <c r="D197" s="78">
        <v>25803.180656249988</v>
      </c>
      <c r="E197" s="78">
        <v>12787.936030273428</v>
      </c>
      <c r="F197" s="78">
        <v>39998.879060546875</v>
      </c>
      <c r="G197" s="78">
        <v>22662.395599959036</v>
      </c>
      <c r="H197" s="78">
        <v>5888.9646638749946</v>
      </c>
      <c r="I197" s="78">
        <v>20155.026020996098</v>
      </c>
      <c r="J197" s="78">
        <v>71.814544677734403</v>
      </c>
      <c r="K197" s="78">
        <v>11535.435400390634</v>
      </c>
      <c r="L197" s="78">
        <v>10508.888175238719</v>
      </c>
      <c r="M197" s="78">
        <v>19762.405769015608</v>
      </c>
      <c r="N197" s="78">
        <v>9737.402150390617</v>
      </c>
      <c r="O197" s="78">
        <v>30567.254496999991</v>
      </c>
      <c r="P197" s="78">
        <v>-406.07141015625029</v>
      </c>
      <c r="Q197" s="78">
        <v>27.684967041015625</v>
      </c>
      <c r="R197" s="78">
        <v>3877.6460632324206</v>
      </c>
      <c r="S197" s="78">
        <v>29083.300700000003</v>
      </c>
      <c r="T197" s="78">
        <v>11921.211502929682</v>
      </c>
      <c r="U197" s="78">
        <v>5934.2579658203204</v>
      </c>
      <c r="V197" s="78">
        <v>41110.189230706746</v>
      </c>
      <c r="W197" s="78">
        <v>3775.2126953124998</v>
      </c>
      <c r="X197" s="78">
        <v>17194.71453010941</v>
      </c>
      <c r="Y197" s="78">
        <v>2691.7993378906344</v>
      </c>
      <c r="Z197" s="78">
        <v>380.90716823730475</v>
      </c>
      <c r="AA197" s="78">
        <v>16609.51167991788</v>
      </c>
      <c r="AB197" s="78">
        <v>14938.155398437486</v>
      </c>
      <c r="AC197" s="78">
        <v>19137.029135369368</v>
      </c>
      <c r="AD197" s="78">
        <v>24918.823023437515</v>
      </c>
      <c r="AE197" s="78">
        <v>10471.119337890636</v>
      </c>
      <c r="AF197" s="78">
        <v>21.02775139112903</v>
      </c>
      <c r="AG197" s="78">
        <v>13225.698382812496</v>
      </c>
      <c r="AH197" s="78">
        <v>27474.789570312518</v>
      </c>
      <c r="AI197" s="78">
        <v>7592.544921875</v>
      </c>
      <c r="AJ197" s="78">
        <v>75.570621093749963</v>
      </c>
      <c r="AK197" s="78">
        <v>4275.8783544921789</v>
      </c>
      <c r="AL197" s="78">
        <v>11390.790380859389</v>
      </c>
      <c r="AM197" s="78">
        <v>14576.947859453139</v>
      </c>
      <c r="AN197" s="78">
        <v>2202.3024902343805</v>
      </c>
      <c r="AO197" s="78">
        <v>26221.315372070356</v>
      </c>
      <c r="AP197" s="78">
        <v>315.43188049316399</v>
      </c>
      <c r="AQ197" s="78">
        <v>32792.203207031256</v>
      </c>
      <c r="AR197" s="78">
        <v>32240.378747019531</v>
      </c>
      <c r="AS197" s="78">
        <v>32549.61101171876</v>
      </c>
      <c r="AT197" s="78">
        <v>13014.245933593733</v>
      </c>
      <c r="AU197" s="78">
        <v>35199.108187500009</v>
      </c>
      <c r="AV197" s="78">
        <v>18171.833582031264</v>
      </c>
      <c r="AW197" s="78">
        <v>3602.1121431602569</v>
      </c>
      <c r="AX197" s="78">
        <v>25627.907442626958</v>
      </c>
      <c r="AY197" s="78">
        <v>35014.949709437511</v>
      </c>
    </row>
    <row r="198" spans="1:51" x14ac:dyDescent="0.25">
      <c r="A198" s="89">
        <v>43594</v>
      </c>
      <c r="B198" s="90">
        <v>5</v>
      </c>
      <c r="C198" s="78">
        <v>24596.776001953174</v>
      </c>
      <c r="D198" s="78">
        <v>25301.227976562499</v>
      </c>
      <c r="E198" s="78">
        <v>12647.36508300781</v>
      </c>
      <c r="F198" s="78">
        <v>39639.56470507817</v>
      </c>
      <c r="G198" s="78">
        <v>22354.305327607439</v>
      </c>
      <c r="H198" s="78">
        <v>6136.1656477500128</v>
      </c>
      <c r="I198" s="78">
        <v>20035.672518066403</v>
      </c>
      <c r="J198" s="78">
        <v>70.287799835204993</v>
      </c>
      <c r="K198" s="78">
        <v>11529.708496093763</v>
      </c>
      <c r="L198" s="78">
        <v>10522.512896918399</v>
      </c>
      <c r="M198" s="78">
        <v>20503.817715781246</v>
      </c>
      <c r="N198" s="78">
        <v>9562.6144296875082</v>
      </c>
      <c r="O198" s="78">
        <v>30256.76360053907</v>
      </c>
      <c r="P198" s="78">
        <v>-706.69977376281929</v>
      </c>
      <c r="Q198" s="78">
        <v>28.459898471832272</v>
      </c>
      <c r="R198" s="78">
        <v>3826.3039794921874</v>
      </c>
      <c r="S198" s="78">
        <v>28353.654399999999</v>
      </c>
      <c r="T198" s="78">
        <v>11900.311774414076</v>
      </c>
      <c r="U198" s="78">
        <v>5976.3664296875004</v>
      </c>
      <c r="V198" s="78">
        <v>40232.428021722342</v>
      </c>
      <c r="W198" s="78">
        <v>3689.9740234375085</v>
      </c>
      <c r="X198" s="78">
        <v>17155.171118968799</v>
      </c>
      <c r="Y198" s="78">
        <v>2810.7749863281197</v>
      </c>
      <c r="Z198" s="78">
        <v>349.22125075073228</v>
      </c>
      <c r="AA198" s="78">
        <v>16837.051283433495</v>
      </c>
      <c r="AB198" s="78">
        <v>14958.866625976558</v>
      </c>
      <c r="AC198" s="78">
        <v>19005.654989473485</v>
      </c>
      <c r="AD198" s="78">
        <v>23652.522785156249</v>
      </c>
      <c r="AE198" s="78">
        <v>10161.939038085933</v>
      </c>
      <c r="AF198" s="78">
        <v>21.02775139112903</v>
      </c>
      <c r="AG198" s="78">
        <v>13003.377292968747</v>
      </c>
      <c r="AH198" s="78">
        <v>26714.258050781224</v>
      </c>
      <c r="AI198" s="78">
        <v>7409.7484375000104</v>
      </c>
      <c r="AJ198" s="78">
        <v>71.245244140625317</v>
      </c>
      <c r="AK198" s="78">
        <v>4769.6915673828198</v>
      </c>
      <c r="AL198" s="78">
        <v>11095.583626953137</v>
      </c>
      <c r="AM198" s="78">
        <v>14372.786535703142</v>
      </c>
      <c r="AN198" s="78">
        <v>2121.4202636718783</v>
      </c>
      <c r="AO198" s="78">
        <v>25713.843130859386</v>
      </c>
      <c r="AP198" s="78">
        <v>309.70229931640711</v>
      </c>
      <c r="AQ198" s="78">
        <v>31295.340895507765</v>
      </c>
      <c r="AR198" s="78">
        <v>31726.477752531282</v>
      </c>
      <c r="AS198" s="78">
        <v>32173.799565429668</v>
      </c>
      <c r="AT198" s="78">
        <v>13107.370300781226</v>
      </c>
      <c r="AU198" s="78">
        <v>35676.323296874987</v>
      </c>
      <c r="AV198" s="78">
        <v>17870.527417968744</v>
      </c>
      <c r="AW198" s="78">
        <v>3848.2374444229063</v>
      </c>
      <c r="AX198" s="78">
        <v>25279.489005126954</v>
      </c>
      <c r="AY198" s="78">
        <v>34944.787372468774</v>
      </c>
    </row>
    <row r="199" spans="1:51" x14ac:dyDescent="0.25">
      <c r="A199" s="89">
        <v>43594</v>
      </c>
      <c r="B199" s="90">
        <v>6</v>
      </c>
      <c r="C199" s="78">
        <v>25306.055775390651</v>
      </c>
      <c r="D199" s="78">
        <v>26804.680332031268</v>
      </c>
      <c r="E199" s="78">
        <v>13315.523349609377</v>
      </c>
      <c r="F199" s="78">
        <v>40595.922029296868</v>
      </c>
      <c r="G199" s="78">
        <v>23153.417044921851</v>
      </c>
      <c r="H199" s="78">
        <v>6233.8671843750171</v>
      </c>
      <c r="I199" s="78">
        <v>20939.342937011716</v>
      </c>
      <c r="J199" s="78">
        <v>68.619514465332003</v>
      </c>
      <c r="K199" s="78">
        <v>11937.384545898452</v>
      </c>
      <c r="L199" s="78">
        <v>10997.974497504329</v>
      </c>
      <c r="M199" s="78">
        <v>20559.930264249993</v>
      </c>
      <c r="N199" s="78">
        <v>9899.3392734375102</v>
      </c>
      <c r="O199" s="78">
        <v>31420.172330335943</v>
      </c>
      <c r="P199" s="78">
        <v>-884.44143945312521</v>
      </c>
      <c r="Q199" s="78">
        <v>27.643082618713382</v>
      </c>
      <c r="R199" s="78">
        <v>4043.7097900390604</v>
      </c>
      <c r="S199" s="78">
        <v>28834.10319999998</v>
      </c>
      <c r="T199" s="78">
        <v>12380.031861328136</v>
      </c>
      <c r="U199" s="78">
        <v>6240.1529062500103</v>
      </c>
      <c r="V199" s="78">
        <v>41938.754869378645</v>
      </c>
      <c r="W199" s="78">
        <v>3813.0195800781189</v>
      </c>
      <c r="X199" s="78">
        <v>16585.615420296897</v>
      </c>
      <c r="Y199" s="78">
        <v>3393.0024355468558</v>
      </c>
      <c r="Z199" s="78">
        <v>366.22881969604487</v>
      </c>
      <c r="AA199" s="78">
        <v>17497.776675035067</v>
      </c>
      <c r="AB199" s="78">
        <v>15539.596514648416</v>
      </c>
      <c r="AC199" s="78">
        <v>19492.044523974058</v>
      </c>
      <c r="AD199" s="78">
        <v>24476.549378906257</v>
      </c>
      <c r="AE199" s="78">
        <v>10776.582757812515</v>
      </c>
      <c r="AF199" s="78">
        <v>21.02775139112903</v>
      </c>
      <c r="AG199" s="78">
        <v>13752.848140624996</v>
      </c>
      <c r="AH199" s="78">
        <v>28357.293394531247</v>
      </c>
      <c r="AI199" s="78">
        <v>7680.7784423828107</v>
      </c>
      <c r="AJ199" s="78">
        <v>74.972930419922108</v>
      </c>
      <c r="AK199" s="78">
        <v>5677.5335107422006</v>
      </c>
      <c r="AL199" s="78">
        <v>11903.741890625</v>
      </c>
      <c r="AM199" s="78">
        <v>14660.018052187521</v>
      </c>
      <c r="AN199" s="78">
        <v>2286.1537109374894</v>
      </c>
      <c r="AO199" s="78">
        <v>26860.648356933616</v>
      </c>
      <c r="AP199" s="78">
        <v>302.86379724121093</v>
      </c>
      <c r="AQ199" s="78">
        <v>31731.165265625008</v>
      </c>
      <c r="AR199" s="78">
        <v>33001.361843863284</v>
      </c>
      <c r="AS199" s="78">
        <v>33831.495897460933</v>
      </c>
      <c r="AT199" s="78">
        <v>13196.329324218736</v>
      </c>
      <c r="AU199" s="78">
        <v>36667.614859375004</v>
      </c>
      <c r="AV199" s="78">
        <v>18792.444699218737</v>
      </c>
      <c r="AW199" s="78">
        <v>3076.8814589385884</v>
      </c>
      <c r="AX199" s="78">
        <v>26684.428282470708</v>
      </c>
      <c r="AY199" s="78">
        <v>35836.580587937562</v>
      </c>
    </row>
    <row r="200" spans="1:51" x14ac:dyDescent="0.25">
      <c r="A200" s="89">
        <v>43594</v>
      </c>
      <c r="B200" s="90">
        <v>7</v>
      </c>
      <c r="C200" s="78">
        <v>30853.230730468767</v>
      </c>
      <c r="D200" s="78">
        <v>33119.739011718775</v>
      </c>
      <c r="E200" s="78">
        <v>17540.357880859403</v>
      </c>
      <c r="F200" s="78">
        <v>51895.22581640623</v>
      </c>
      <c r="G200" s="78">
        <v>29444.136072265635</v>
      </c>
      <c r="H200" s="78">
        <v>6439.5907489531201</v>
      </c>
      <c r="I200" s="78">
        <v>25444.832594726566</v>
      </c>
      <c r="J200" s="78">
        <v>75.669418334960994</v>
      </c>
      <c r="K200" s="78">
        <v>14633.485058593753</v>
      </c>
      <c r="L200" s="78">
        <v>13029.010736762142</v>
      </c>
      <c r="M200" s="78">
        <v>19215.103930070334</v>
      </c>
      <c r="N200" s="78">
        <v>12296.108658203129</v>
      </c>
      <c r="O200" s="78">
        <v>38670.330966445319</v>
      </c>
      <c r="P200" s="78">
        <v>-795.72234466388613</v>
      </c>
      <c r="Q200" s="78">
        <v>28.886961460113529</v>
      </c>
      <c r="R200" s="78">
        <v>5455.9838378906197</v>
      </c>
      <c r="S200" s="78">
        <v>34765.822999999989</v>
      </c>
      <c r="T200" s="78">
        <v>15214.373137695304</v>
      </c>
      <c r="U200" s="78">
        <v>8106.2085498047009</v>
      </c>
      <c r="V200" s="78">
        <v>55099.402242425502</v>
      </c>
      <c r="W200" s="78">
        <v>4200.1749511718808</v>
      </c>
      <c r="X200" s="78">
        <v>20192.055676609343</v>
      </c>
      <c r="Y200" s="78">
        <v>4901.1364492187631</v>
      </c>
      <c r="Z200" s="78">
        <v>384.02347630004886</v>
      </c>
      <c r="AA200" s="78">
        <v>21908.893616441295</v>
      </c>
      <c r="AB200" s="78">
        <v>19115.14127148439</v>
      </c>
      <c r="AC200" s="78">
        <v>24488.137371305605</v>
      </c>
      <c r="AD200" s="78">
        <v>33413.490644531237</v>
      </c>
      <c r="AE200" s="78">
        <v>12240.822888671917</v>
      </c>
      <c r="AF200" s="78">
        <v>21.02775139112903</v>
      </c>
      <c r="AG200" s="78">
        <v>18015.803988281245</v>
      </c>
      <c r="AH200" s="78">
        <v>36981.462558593812</v>
      </c>
      <c r="AI200" s="78">
        <v>9314.1298339843797</v>
      </c>
      <c r="AJ200" s="78">
        <v>77.029121093750149</v>
      </c>
      <c r="AK200" s="78">
        <v>2720.6840346808253</v>
      </c>
      <c r="AL200" s="78">
        <v>13393.966112304683</v>
      </c>
      <c r="AM200" s="78">
        <v>19099.865196562489</v>
      </c>
      <c r="AN200" s="78">
        <v>3440.5645507812515</v>
      </c>
      <c r="AO200" s="78">
        <v>32983.15672509763</v>
      </c>
      <c r="AP200" s="78">
        <v>556.00837170410091</v>
      </c>
      <c r="AQ200" s="78">
        <v>36640.066723632801</v>
      </c>
      <c r="AR200" s="78">
        <v>40190.314408359387</v>
      </c>
      <c r="AS200" s="78">
        <v>43048.016572265624</v>
      </c>
      <c r="AT200" s="78">
        <v>14963.034164062528</v>
      </c>
      <c r="AU200" s="78">
        <v>46742.304257812495</v>
      </c>
      <c r="AV200" s="78">
        <v>25147.777800781252</v>
      </c>
      <c r="AW200" s="78">
        <v>3075.8566378112737</v>
      </c>
      <c r="AX200" s="78">
        <v>33427.289243164065</v>
      </c>
      <c r="AY200" s="78">
        <v>42743.300815593793</v>
      </c>
    </row>
    <row r="201" spans="1:51" x14ac:dyDescent="0.25">
      <c r="A201" s="89">
        <v>43594</v>
      </c>
      <c r="B201" s="90">
        <v>8</v>
      </c>
      <c r="C201" s="78">
        <v>39191.20123437501</v>
      </c>
      <c r="D201" s="78">
        <v>38961.801246093746</v>
      </c>
      <c r="E201" s="78">
        <v>20417.923300781276</v>
      </c>
      <c r="F201" s="78">
        <v>65483.553562500005</v>
      </c>
      <c r="G201" s="78">
        <v>33649.614755998373</v>
      </c>
      <c r="H201" s="78">
        <v>7173.5443537656283</v>
      </c>
      <c r="I201" s="78">
        <v>32719.19286132812</v>
      </c>
      <c r="J201" s="78">
        <v>96.25268363952631</v>
      </c>
      <c r="K201" s="78">
        <v>18057.950048828123</v>
      </c>
      <c r="L201" s="78">
        <v>13920.461376410583</v>
      </c>
      <c r="M201" s="78">
        <v>22427.880824578118</v>
      </c>
      <c r="N201" s="78">
        <v>13556.967242187486</v>
      </c>
      <c r="O201" s="78">
        <v>49111.422931171866</v>
      </c>
      <c r="P201" s="78">
        <v>-65.406201060268927</v>
      </c>
      <c r="Q201" s="78">
        <v>29.052779674530029</v>
      </c>
      <c r="R201" s="78">
        <v>5940.5447753906219</v>
      </c>
      <c r="S201" s="78">
        <v>41560.693100000019</v>
      </c>
      <c r="T201" s="78">
        <v>16820.349771484376</v>
      </c>
      <c r="U201" s="78">
        <v>8750.0987265624881</v>
      </c>
      <c r="V201" s="78">
        <v>65476.637968987961</v>
      </c>
      <c r="W201" s="78">
        <v>4395.6112548828096</v>
      </c>
      <c r="X201" s="78">
        <v>21555.851930031269</v>
      </c>
      <c r="Y201" s="78">
        <v>9029.4374628906335</v>
      </c>
      <c r="Z201" s="78">
        <v>349.33518047485359</v>
      </c>
      <c r="AA201" s="78">
        <v>27486.821498277255</v>
      </c>
      <c r="AB201" s="78">
        <v>26433.273765624988</v>
      </c>
      <c r="AC201" s="78">
        <v>29147.113024723152</v>
      </c>
      <c r="AD201" s="78">
        <v>38054.704277343742</v>
      </c>
      <c r="AE201" s="78">
        <v>12790.95323046876</v>
      </c>
      <c r="AF201" s="78">
        <v>21.02775139112903</v>
      </c>
      <c r="AG201" s="78">
        <v>22331.717292968751</v>
      </c>
      <c r="AH201" s="78">
        <v>40814.058347656275</v>
      </c>
      <c r="AI201" s="78">
        <v>11348.903124999999</v>
      </c>
      <c r="AJ201" s="78">
        <v>127.88184472656229</v>
      </c>
      <c r="AK201" s="78">
        <v>0</v>
      </c>
      <c r="AL201" s="78">
        <v>14251.089775390628</v>
      </c>
      <c r="AM201" s="78">
        <v>21490.749572734385</v>
      </c>
      <c r="AN201" s="78">
        <v>4048.7742675781283</v>
      </c>
      <c r="AO201" s="78">
        <v>40137.176948242217</v>
      </c>
      <c r="AP201" s="78">
        <v>666.34549202981805</v>
      </c>
      <c r="AQ201" s="78">
        <v>48358.533207031236</v>
      </c>
      <c r="AR201" s="78">
        <v>49609.582496828116</v>
      </c>
      <c r="AS201" s="78">
        <v>50410.867902343729</v>
      </c>
      <c r="AT201" s="78">
        <v>16937.060386718742</v>
      </c>
      <c r="AU201" s="78">
        <v>57574.708949218752</v>
      </c>
      <c r="AV201" s="78">
        <v>20523.640337890633</v>
      </c>
      <c r="AW201" s="78">
        <v>3007.248633163455</v>
      </c>
      <c r="AX201" s="78">
        <v>38983.021674804673</v>
      </c>
      <c r="AY201" s="78">
        <v>56683.048678906256</v>
      </c>
    </row>
    <row r="202" spans="1:51" x14ac:dyDescent="0.25">
      <c r="A202" s="89">
        <v>43594</v>
      </c>
      <c r="B202" s="90">
        <v>9</v>
      </c>
      <c r="C202" s="78">
        <v>43895.273765624996</v>
      </c>
      <c r="D202" s="78">
        <v>42431.919218750001</v>
      </c>
      <c r="E202" s="78">
        <v>20824.298652343768</v>
      </c>
      <c r="F202" s="78">
        <v>70667.635074218706</v>
      </c>
      <c r="G202" s="78">
        <v>37680.669564667165</v>
      </c>
      <c r="H202" s="78">
        <v>9200.5038383437441</v>
      </c>
      <c r="I202" s="78">
        <v>38011.640090820321</v>
      </c>
      <c r="J202" s="78">
        <v>102.1912574768065</v>
      </c>
      <c r="K202" s="78">
        <v>20450.834375000013</v>
      </c>
      <c r="L202" s="78">
        <v>16314.150466254321</v>
      </c>
      <c r="M202" s="78">
        <v>29260.193891218747</v>
      </c>
      <c r="N202" s="78">
        <v>12883.897625000011</v>
      </c>
      <c r="O202" s="78">
        <v>56094.956024921863</v>
      </c>
      <c r="P202" s="78">
        <v>197.44488988555963</v>
      </c>
      <c r="Q202" s="78">
        <v>29.250080585479729</v>
      </c>
      <c r="R202" s="78">
        <v>5260.7251586914072</v>
      </c>
      <c r="S202" s="78">
        <v>43538.569899999973</v>
      </c>
      <c r="T202" s="78">
        <v>16891.724297851561</v>
      </c>
      <c r="U202" s="78">
        <v>8330.9305839843819</v>
      </c>
      <c r="V202" s="78">
        <v>64547.213373675535</v>
      </c>
      <c r="W202" s="78">
        <v>5224.0583740234406</v>
      </c>
      <c r="X202" s="78">
        <v>21918.886456109351</v>
      </c>
      <c r="Y202" s="78">
        <v>12484.961406250002</v>
      </c>
      <c r="Z202" s="78">
        <v>407.02237770385722</v>
      </c>
      <c r="AA202" s="78">
        <v>30679.553383042865</v>
      </c>
      <c r="AB202" s="78">
        <v>32828.132960937488</v>
      </c>
      <c r="AC202" s="78">
        <v>30778.427043911404</v>
      </c>
      <c r="AD202" s="78">
        <v>36931.102218749998</v>
      </c>
      <c r="AE202" s="78">
        <v>14224.178558593769</v>
      </c>
      <c r="AF202" s="78">
        <v>21.02775139112903</v>
      </c>
      <c r="AG202" s="78">
        <v>22942.8284609375</v>
      </c>
      <c r="AH202" s="78">
        <v>37909.291414062529</v>
      </c>
      <c r="AI202" s="78">
        <v>12747.637646484369</v>
      </c>
      <c r="AJ202" s="78">
        <v>182.02380957031312</v>
      </c>
      <c r="AK202" s="78">
        <v>0</v>
      </c>
      <c r="AL202" s="78">
        <v>14061.997161132822</v>
      </c>
      <c r="AM202" s="78">
        <v>22059.903946249971</v>
      </c>
      <c r="AN202" s="78">
        <v>3442.1365722656301</v>
      </c>
      <c r="AO202" s="78">
        <v>45062.212171874999</v>
      </c>
      <c r="AP202" s="78">
        <v>789.10884108630296</v>
      </c>
      <c r="AQ202" s="78">
        <v>60109.126693359394</v>
      </c>
      <c r="AR202" s="78">
        <v>57590.178556117222</v>
      </c>
      <c r="AS202" s="78">
        <v>51588.930738281255</v>
      </c>
      <c r="AT202" s="78">
        <v>18579.070109374996</v>
      </c>
      <c r="AU202" s="78">
        <v>62128.117273437492</v>
      </c>
      <c r="AV202" s="78">
        <v>22689.525804687513</v>
      </c>
      <c r="AW202" s="78">
        <v>2564.9706863586407</v>
      </c>
      <c r="AX202" s="78">
        <v>38121.745815429684</v>
      </c>
      <c r="AY202" s="78">
        <v>70255.661417687515</v>
      </c>
    </row>
    <row r="203" spans="1:51" x14ac:dyDescent="0.25">
      <c r="A203" s="89">
        <v>43594</v>
      </c>
      <c r="B203" s="90">
        <v>10</v>
      </c>
      <c r="C203" s="78">
        <v>47640.498175781257</v>
      </c>
      <c r="D203" s="78">
        <v>45568.108859375003</v>
      </c>
      <c r="E203" s="78">
        <v>22148.627597656272</v>
      </c>
      <c r="F203" s="78">
        <v>75920.707429687507</v>
      </c>
      <c r="G203" s="78">
        <v>41504.468129547153</v>
      </c>
      <c r="H203" s="78">
        <v>10530.529666625009</v>
      </c>
      <c r="I203" s="78">
        <v>42210.322292968711</v>
      </c>
      <c r="J203" s="78">
        <v>99.961017608642607</v>
      </c>
      <c r="K203" s="78">
        <v>22416.808349609379</v>
      </c>
      <c r="L203" s="78">
        <v>17370.239955512137</v>
      </c>
      <c r="M203" s="78">
        <v>33003.460654781273</v>
      </c>
      <c r="N203" s="78">
        <v>13751.448476562509</v>
      </c>
      <c r="O203" s="78">
        <v>60549.337012687494</v>
      </c>
      <c r="P203" s="78">
        <v>262.3708548129278</v>
      </c>
      <c r="Q203" s="78">
        <v>30.378673076629642</v>
      </c>
      <c r="R203" s="78">
        <v>5333.3496459960943</v>
      </c>
      <c r="S203" s="78">
        <v>46019.320299999999</v>
      </c>
      <c r="T203" s="78">
        <v>18772.243013671861</v>
      </c>
      <c r="U203" s="78">
        <v>8859.5212382812515</v>
      </c>
      <c r="V203" s="78">
        <v>66223.213806487984</v>
      </c>
      <c r="W203" s="78">
        <v>5783.3395996093814</v>
      </c>
      <c r="X203" s="78">
        <v>23899.554765768931</v>
      </c>
      <c r="Y203" s="78">
        <v>13605.658000000005</v>
      </c>
      <c r="Z203" s="78">
        <v>491.10866641845706</v>
      </c>
      <c r="AA203" s="78">
        <v>32999.504125230356</v>
      </c>
      <c r="AB203" s="78">
        <v>36678.292390625007</v>
      </c>
      <c r="AC203" s="78">
        <v>33432.729759072492</v>
      </c>
      <c r="AD203" s="78">
        <v>37882.553300781256</v>
      </c>
      <c r="AE203" s="78">
        <v>15668.487863281211</v>
      </c>
      <c r="AF203" s="78">
        <v>21.02775139112903</v>
      </c>
      <c r="AG203" s="78">
        <v>24072.452605468745</v>
      </c>
      <c r="AH203" s="78">
        <v>38342.956546875015</v>
      </c>
      <c r="AI203" s="78">
        <v>14279.354882812511</v>
      </c>
      <c r="AJ203" s="78">
        <v>213.86216943359398</v>
      </c>
      <c r="AK203" s="78">
        <v>0</v>
      </c>
      <c r="AL203" s="78">
        <v>14921.836015625024</v>
      </c>
      <c r="AM203" s="78">
        <v>24076.915975000051</v>
      </c>
      <c r="AN203" s="78">
        <v>3450.9423828124891</v>
      </c>
      <c r="AO203" s="78">
        <v>48070.234216796882</v>
      </c>
      <c r="AP203" s="78">
        <v>873.54243852804393</v>
      </c>
      <c r="AQ203" s="78">
        <v>68110.160839843709</v>
      </c>
      <c r="AR203" s="78">
        <v>63281.149925867183</v>
      </c>
      <c r="AS203" s="78">
        <v>54018.677606445301</v>
      </c>
      <c r="AT203" s="78">
        <v>19705.637707031263</v>
      </c>
      <c r="AU203" s="78">
        <v>66332.2215</v>
      </c>
      <c r="AV203" s="78">
        <v>24461.373859374984</v>
      </c>
      <c r="AW203" s="78">
        <v>2491.0609004723519</v>
      </c>
      <c r="AX203" s="78">
        <v>39525.245214843759</v>
      </c>
      <c r="AY203" s="78">
        <v>80784.977027093788</v>
      </c>
    </row>
    <row r="204" spans="1:51" x14ac:dyDescent="0.25">
      <c r="A204" s="89">
        <v>43594</v>
      </c>
      <c r="B204" s="90">
        <v>11</v>
      </c>
      <c r="C204" s="78">
        <v>49807.208140624949</v>
      </c>
      <c r="D204" s="78">
        <v>47250.299531250006</v>
      </c>
      <c r="E204" s="78">
        <v>23388.532929687488</v>
      </c>
      <c r="F204" s="78">
        <v>79739.512726562476</v>
      </c>
      <c r="G204" s="78">
        <v>45553.286488659607</v>
      </c>
      <c r="H204" s="78">
        <v>10731.61922743751</v>
      </c>
      <c r="I204" s="78">
        <v>45510.81071191407</v>
      </c>
      <c r="J204" s="78">
        <v>92.535800933838004</v>
      </c>
      <c r="K204" s="78">
        <v>23261.654003906249</v>
      </c>
      <c r="L204" s="78">
        <v>18281.677701605891</v>
      </c>
      <c r="M204" s="78">
        <v>32971.428622171894</v>
      </c>
      <c r="N204" s="78">
        <v>15028.600513671887</v>
      </c>
      <c r="O204" s="78">
        <v>63950.094267421882</v>
      </c>
      <c r="P204" s="78">
        <v>320.47712914184513</v>
      </c>
      <c r="Q204" s="78">
        <v>32.02476358413697</v>
      </c>
      <c r="R204" s="78">
        <v>5662.7102294921897</v>
      </c>
      <c r="S204" s="78">
        <v>47811.002700000026</v>
      </c>
      <c r="T204" s="78">
        <v>20139.358886718735</v>
      </c>
      <c r="U204" s="78">
        <v>9114.770998046868</v>
      </c>
      <c r="V204" s="78">
        <v>69207.325685394273</v>
      </c>
      <c r="W204" s="78">
        <v>5831.4418945312382</v>
      </c>
      <c r="X204" s="78">
        <v>25126.959129910167</v>
      </c>
      <c r="Y204" s="78">
        <v>14138.201675781254</v>
      </c>
      <c r="Z204" s="78">
        <v>476.42503688964848</v>
      </c>
      <c r="AA204" s="78">
        <v>33913.897357652269</v>
      </c>
      <c r="AB204" s="78">
        <v>38034.364441406229</v>
      </c>
      <c r="AC204" s="78">
        <v>35041.817380936562</v>
      </c>
      <c r="AD204" s="78">
        <v>39505.721078125011</v>
      </c>
      <c r="AE204" s="78">
        <v>15661.261712890611</v>
      </c>
      <c r="AF204" s="78">
        <v>21.02775139112903</v>
      </c>
      <c r="AG204" s="78">
        <v>24901.191812499997</v>
      </c>
      <c r="AH204" s="78">
        <v>40782.367269531234</v>
      </c>
      <c r="AI204" s="78">
        <v>14908.891503906259</v>
      </c>
      <c r="AJ204" s="78">
        <v>244.589468750001</v>
      </c>
      <c r="AK204" s="78">
        <v>0</v>
      </c>
      <c r="AL204" s="78">
        <v>16011.595431640624</v>
      </c>
      <c r="AM204" s="78">
        <v>25313.462816796913</v>
      </c>
      <c r="AN204" s="78">
        <v>3600.8958007812507</v>
      </c>
      <c r="AO204" s="78">
        <v>49776.646537109395</v>
      </c>
      <c r="AP204" s="78">
        <v>864.00975846485039</v>
      </c>
      <c r="AQ204" s="78">
        <v>72980.449396484444</v>
      </c>
      <c r="AR204" s="78">
        <v>64979.73657859378</v>
      </c>
      <c r="AS204" s="78">
        <v>55412.543513671873</v>
      </c>
      <c r="AT204" s="78">
        <v>19833.631660156254</v>
      </c>
      <c r="AU204" s="78">
        <v>68731.37808203118</v>
      </c>
      <c r="AV204" s="78">
        <v>24474.07148437501</v>
      </c>
      <c r="AW204" s="78">
        <v>2448.8472998046814</v>
      </c>
      <c r="AX204" s="78">
        <v>40955.896619873049</v>
      </c>
      <c r="AY204" s="78">
        <v>85526.391433249999</v>
      </c>
    </row>
    <row r="205" spans="1:51" x14ac:dyDescent="0.25">
      <c r="A205" s="89">
        <v>43594</v>
      </c>
      <c r="B205" s="90">
        <v>12</v>
      </c>
      <c r="C205" s="78">
        <v>51519.994917968696</v>
      </c>
      <c r="D205" s="78">
        <v>47803.984054687506</v>
      </c>
      <c r="E205" s="78">
        <v>24705.92539062502</v>
      </c>
      <c r="F205" s="78">
        <v>83825.329687499951</v>
      </c>
      <c r="G205" s="78">
        <v>48064.822612326789</v>
      </c>
      <c r="H205" s="78">
        <v>10724.635756093749</v>
      </c>
      <c r="I205" s="78">
        <v>47094.112528320336</v>
      </c>
      <c r="J205" s="78">
        <v>104.49756050109859</v>
      </c>
      <c r="K205" s="78">
        <v>23709.574707031254</v>
      </c>
      <c r="L205" s="78">
        <v>18976.104878363716</v>
      </c>
      <c r="M205" s="78">
        <v>32456.775151765589</v>
      </c>
      <c r="N205" s="78">
        <v>16467.928917968748</v>
      </c>
      <c r="O205" s="78">
        <v>65231.771137515636</v>
      </c>
      <c r="P205" s="78">
        <v>504.46998091064449</v>
      </c>
      <c r="Q205" s="78">
        <v>33.218998908996582</v>
      </c>
      <c r="R205" s="78">
        <v>5921.7779296875078</v>
      </c>
      <c r="S205" s="78">
        <v>49436.021599999978</v>
      </c>
      <c r="T205" s="78">
        <v>21877.019921875002</v>
      </c>
      <c r="U205" s="78">
        <v>9873.899875000001</v>
      </c>
      <c r="V205" s="78">
        <v>72202.134277581732</v>
      </c>
      <c r="W205" s="78">
        <v>5861.17871093749</v>
      </c>
      <c r="X205" s="78">
        <v>24782.397119371115</v>
      </c>
      <c r="Y205" s="78">
        <v>13789.274511718742</v>
      </c>
      <c r="Z205" s="78">
        <v>465.27211857910163</v>
      </c>
      <c r="AA205" s="78">
        <v>34662.841795152221</v>
      </c>
      <c r="AB205" s="78">
        <v>38874.276230468757</v>
      </c>
      <c r="AC205" s="78">
        <v>36854.276105530997</v>
      </c>
      <c r="AD205" s="78">
        <v>41287.501976562504</v>
      </c>
      <c r="AE205" s="78">
        <v>15305.002402343776</v>
      </c>
      <c r="AF205" s="78">
        <v>21.02775139112903</v>
      </c>
      <c r="AG205" s="78">
        <v>25083.031621093753</v>
      </c>
      <c r="AH205" s="78">
        <v>41743.121511718738</v>
      </c>
      <c r="AI205" s="78">
        <v>14809.379492187511</v>
      </c>
      <c r="AJ205" s="78">
        <v>262.94547998046886</v>
      </c>
      <c r="AK205" s="78">
        <v>0</v>
      </c>
      <c r="AL205" s="78">
        <v>16872.334136718757</v>
      </c>
      <c r="AM205" s="78">
        <v>25955.800526406263</v>
      </c>
      <c r="AN205" s="78">
        <v>3764.0217285156068</v>
      </c>
      <c r="AO205" s="78">
        <v>50978.851663085916</v>
      </c>
      <c r="AP205" s="78">
        <v>874.53208902198685</v>
      </c>
      <c r="AQ205" s="78">
        <v>75209.618734374977</v>
      </c>
      <c r="AR205" s="78">
        <v>66944.895244437488</v>
      </c>
      <c r="AS205" s="78">
        <v>56795.486326171864</v>
      </c>
      <c r="AT205" s="78">
        <v>20061.366867187509</v>
      </c>
      <c r="AU205" s="78">
        <v>68571.911082031234</v>
      </c>
      <c r="AV205" s="78">
        <v>24818.052548828102</v>
      </c>
      <c r="AW205" s="78">
        <v>2581.5627509765591</v>
      </c>
      <c r="AX205" s="78">
        <v>42360.778229980453</v>
      </c>
      <c r="AY205" s="78">
        <v>88612.854096312542</v>
      </c>
    </row>
    <row r="206" spans="1:51" x14ac:dyDescent="0.25">
      <c r="A206" s="89">
        <v>43594</v>
      </c>
      <c r="B206" s="90">
        <v>13</v>
      </c>
      <c r="C206" s="78">
        <v>52364.041878906239</v>
      </c>
      <c r="D206" s="78">
        <v>47862.421171874994</v>
      </c>
      <c r="E206" s="78">
        <v>25362.622773437499</v>
      </c>
      <c r="F206" s="78">
        <v>85576.054253906259</v>
      </c>
      <c r="G206" s="78">
        <v>47829.129458271811</v>
      </c>
      <c r="H206" s="78">
        <v>9005.7935829374983</v>
      </c>
      <c r="I206" s="78">
        <v>47522.518205078079</v>
      </c>
      <c r="J206" s="78">
        <v>92.058734893798785</v>
      </c>
      <c r="K206" s="78">
        <v>23931.86601562499</v>
      </c>
      <c r="L206" s="78">
        <v>18897.376264105889</v>
      </c>
      <c r="M206" s="78">
        <v>31421.536165078105</v>
      </c>
      <c r="N206" s="78">
        <v>16557.713460937499</v>
      </c>
      <c r="O206" s="78">
        <v>65904.267990625027</v>
      </c>
      <c r="P206" s="78">
        <v>469.29151047119217</v>
      </c>
      <c r="Q206" s="78">
        <v>38.369388580322259</v>
      </c>
      <c r="R206" s="78">
        <v>6123.9083129882838</v>
      </c>
      <c r="S206" s="78">
        <v>49550.018800000005</v>
      </c>
      <c r="T206" s="78">
        <v>22922.189275390618</v>
      </c>
      <c r="U206" s="78">
        <v>10550.925765624988</v>
      </c>
      <c r="V206" s="78">
        <v>73800.569544769285</v>
      </c>
      <c r="W206" s="78">
        <v>5842.2115722656299</v>
      </c>
      <c r="X206" s="78">
        <v>24596.838696289065</v>
      </c>
      <c r="Y206" s="78">
        <v>12597.467874999995</v>
      </c>
      <c r="Z206" s="78">
        <v>475.9348999023436</v>
      </c>
      <c r="AA206" s="78">
        <v>34479.465773667922</v>
      </c>
      <c r="AB206" s="78">
        <v>38919.133804687495</v>
      </c>
      <c r="AC206" s="78">
        <v>38156.661074136093</v>
      </c>
      <c r="AD206" s="78">
        <v>42466.909976562478</v>
      </c>
      <c r="AE206" s="78">
        <v>14662.61191403757</v>
      </c>
      <c r="AF206" s="78">
        <v>21.02775139112903</v>
      </c>
      <c r="AG206" s="78">
        <v>25352.905902343751</v>
      </c>
      <c r="AH206" s="78">
        <v>42282.204027343752</v>
      </c>
      <c r="AI206" s="78">
        <v>14581.053759765631</v>
      </c>
      <c r="AJ206" s="78">
        <v>236.9258784179691</v>
      </c>
      <c r="AK206" s="78">
        <v>691.1769185679816</v>
      </c>
      <c r="AL206" s="78">
        <v>16726.714617187488</v>
      </c>
      <c r="AM206" s="78">
        <v>25562.918057343762</v>
      </c>
      <c r="AN206" s="78">
        <v>3782.31201171875</v>
      </c>
      <c r="AO206" s="78">
        <v>51321.98271386719</v>
      </c>
      <c r="AP206" s="78">
        <v>928.27137624559691</v>
      </c>
      <c r="AQ206" s="78">
        <v>75640.480988281211</v>
      </c>
      <c r="AR206" s="78">
        <v>67839.483430218723</v>
      </c>
      <c r="AS206" s="78">
        <v>57018.514132812496</v>
      </c>
      <c r="AT206" s="78">
        <v>19593.124734374989</v>
      </c>
      <c r="AU206" s="78">
        <v>69808.338328125014</v>
      </c>
      <c r="AV206" s="78">
        <v>24404.126593750007</v>
      </c>
      <c r="AW206" s="78">
        <v>2648.5326074218801</v>
      </c>
      <c r="AX206" s="78">
        <v>42724.732526855485</v>
      </c>
      <c r="AY206" s="78">
        <v>87975.157775093685</v>
      </c>
    </row>
    <row r="207" spans="1:51" x14ac:dyDescent="0.25">
      <c r="A207" s="89">
        <v>43594</v>
      </c>
      <c r="B207" s="90">
        <v>14</v>
      </c>
      <c r="C207" s="78">
        <v>50753.413265624986</v>
      </c>
      <c r="D207" s="78">
        <v>45355.498714843779</v>
      </c>
      <c r="E207" s="78">
        <v>24229.732216796874</v>
      </c>
      <c r="F207" s="78">
        <v>82586.038839843764</v>
      </c>
      <c r="G207" s="78">
        <v>43777.539543309023</v>
      </c>
      <c r="H207" s="78">
        <v>9540.3848509687487</v>
      </c>
      <c r="I207" s="78">
        <v>47099.183308593791</v>
      </c>
      <c r="J207" s="78">
        <v>90.483011245727596</v>
      </c>
      <c r="K207" s="78">
        <v>22309.121484374984</v>
      </c>
      <c r="L207" s="78">
        <v>17747.536171332431</v>
      </c>
      <c r="M207" s="78">
        <v>29644.053781000013</v>
      </c>
      <c r="N207" s="78">
        <v>15912.138546874992</v>
      </c>
      <c r="O207" s="78">
        <v>63337.246524296919</v>
      </c>
      <c r="P207" s="78">
        <v>447.97805149169915</v>
      </c>
      <c r="Q207" s="78">
        <v>28.422041416168209</v>
      </c>
      <c r="R207" s="78">
        <v>5882.9645629882843</v>
      </c>
      <c r="S207" s="78">
        <v>47188.003100000002</v>
      </c>
      <c r="T207" s="78">
        <v>21889.555017578132</v>
      </c>
      <c r="U207" s="78">
        <v>10185.524044921891</v>
      </c>
      <c r="V207" s="78">
        <v>71297.061977581805</v>
      </c>
      <c r="W207" s="78">
        <v>5442.9031982421893</v>
      </c>
      <c r="X207" s="78">
        <v>24750.942751732404</v>
      </c>
      <c r="Y207" s="78">
        <v>13167.888218750006</v>
      </c>
      <c r="Z207" s="78">
        <v>445.53973771972647</v>
      </c>
      <c r="AA207" s="78">
        <v>32644.586451402294</v>
      </c>
      <c r="AB207" s="78">
        <v>38365.894152343717</v>
      </c>
      <c r="AC207" s="78">
        <v>36363.087588510571</v>
      </c>
      <c r="AD207" s="78">
        <v>41058.062773437487</v>
      </c>
      <c r="AE207" s="78">
        <v>13960.450092189069</v>
      </c>
      <c r="AF207" s="78">
        <v>21.02775139112903</v>
      </c>
      <c r="AG207" s="78">
        <v>24401.575519531245</v>
      </c>
      <c r="AH207" s="78">
        <v>42453.347328124968</v>
      </c>
      <c r="AI207" s="78">
        <v>13550.55688476562</v>
      </c>
      <c r="AJ207" s="78">
        <v>185.53187231445338</v>
      </c>
      <c r="AK207" s="78">
        <v>2810.2707441735843</v>
      </c>
      <c r="AL207" s="78">
        <v>16659.108917968759</v>
      </c>
      <c r="AM207" s="78">
        <v>25142.073143828122</v>
      </c>
      <c r="AN207" s="78">
        <v>3771.4349121093801</v>
      </c>
      <c r="AO207" s="78">
        <v>49313.254623046887</v>
      </c>
      <c r="AP207" s="78">
        <v>837.86612713280988</v>
      </c>
      <c r="AQ207" s="78">
        <v>74559.057529296784</v>
      </c>
      <c r="AR207" s="78">
        <v>63574.594994914041</v>
      </c>
      <c r="AS207" s="78">
        <v>54869.330650390635</v>
      </c>
      <c r="AT207" s="78">
        <v>19133.687046874998</v>
      </c>
      <c r="AU207" s="78">
        <v>66992.186511718755</v>
      </c>
      <c r="AV207" s="78">
        <v>23697.632773437515</v>
      </c>
      <c r="AW207" s="78">
        <v>2644.7960800781298</v>
      </c>
      <c r="AX207" s="78">
        <v>41389.82926025393</v>
      </c>
      <c r="AY207" s="78">
        <v>86054.99264825006</v>
      </c>
    </row>
    <row r="208" spans="1:51" x14ac:dyDescent="0.25">
      <c r="A208" s="89">
        <v>43594</v>
      </c>
      <c r="B208" s="90">
        <v>15</v>
      </c>
      <c r="C208" s="78">
        <v>47956.147304687554</v>
      </c>
      <c r="D208" s="78">
        <v>45318.184285156254</v>
      </c>
      <c r="E208" s="78">
        <v>22933.447929687511</v>
      </c>
      <c r="F208" s="78">
        <v>78022.136765624964</v>
      </c>
      <c r="G208" s="78">
        <v>45340.345650857525</v>
      </c>
      <c r="H208" s="78">
        <v>11077.022999468758</v>
      </c>
      <c r="I208" s="78">
        <v>46144.980792968738</v>
      </c>
      <c r="J208" s="78">
        <v>92.870771408080998</v>
      </c>
      <c r="K208" s="78">
        <v>22553.266308593767</v>
      </c>
      <c r="L208" s="78">
        <v>17441.655319769954</v>
      </c>
      <c r="M208" s="78">
        <v>29448.371696218765</v>
      </c>
      <c r="N208" s="78">
        <v>14999.841839843744</v>
      </c>
      <c r="O208" s="78">
        <v>61830.788185124999</v>
      </c>
      <c r="P208" s="78">
        <v>436.67630511718824</v>
      </c>
      <c r="Q208" s="78">
        <v>29.245659828186039</v>
      </c>
      <c r="R208" s="78">
        <v>5546.199084472657</v>
      </c>
      <c r="S208" s="78">
        <v>47741.312399999988</v>
      </c>
      <c r="T208" s="78">
        <v>20687.800878906244</v>
      </c>
      <c r="U208" s="78">
        <v>9717.5809863281193</v>
      </c>
      <c r="V208" s="78">
        <v>67776.068757269371</v>
      </c>
      <c r="W208" s="78">
        <v>5726.2126464843686</v>
      </c>
      <c r="X208" s="78">
        <v>23373.346910577195</v>
      </c>
      <c r="Y208" s="78">
        <v>15373.9088828125</v>
      </c>
      <c r="Z208" s="78">
        <v>462.67467102050784</v>
      </c>
      <c r="AA208" s="78">
        <v>32593.493308824116</v>
      </c>
      <c r="AB208" s="78">
        <v>37251.10664453129</v>
      </c>
      <c r="AC208" s="78">
        <v>34391.664593291105</v>
      </c>
      <c r="AD208" s="78">
        <v>39346.791976562534</v>
      </c>
      <c r="AE208" s="78">
        <v>14660.736468749988</v>
      </c>
      <c r="AF208" s="78">
        <v>21.02775139112903</v>
      </c>
      <c r="AG208" s="78">
        <v>24000.943003906243</v>
      </c>
      <c r="AH208" s="78">
        <v>42206.717785156259</v>
      </c>
      <c r="AI208" s="78">
        <v>13791.632275390619</v>
      </c>
      <c r="AJ208" s="78">
        <v>218.60468090820297</v>
      </c>
      <c r="AK208" s="78">
        <v>4027.7096476538086</v>
      </c>
      <c r="AL208" s="78">
        <v>16699.519322265634</v>
      </c>
      <c r="AM208" s="78">
        <v>24926.428249218763</v>
      </c>
      <c r="AN208" s="78">
        <v>3802.1089355468794</v>
      </c>
      <c r="AO208" s="78">
        <v>49085.145932617197</v>
      </c>
      <c r="AP208" s="78">
        <v>367.12189333178793</v>
      </c>
      <c r="AQ208" s="78">
        <v>72675.016142578155</v>
      </c>
      <c r="AR208" s="78">
        <v>63415.601256570328</v>
      </c>
      <c r="AS208" s="78">
        <v>54776.504251953127</v>
      </c>
      <c r="AT208" s="78">
        <v>18908.313093749999</v>
      </c>
      <c r="AU208" s="78">
        <v>65502.650242187527</v>
      </c>
      <c r="AV208" s="78">
        <v>23767.988496093731</v>
      </c>
      <c r="AW208" s="78">
        <v>2632.0133808593796</v>
      </c>
      <c r="AX208" s="78">
        <v>40929.524675292982</v>
      </c>
      <c r="AY208" s="78">
        <v>82787.397810656214</v>
      </c>
    </row>
    <row r="209" spans="1:51" x14ac:dyDescent="0.25">
      <c r="A209" s="89">
        <v>43594</v>
      </c>
      <c r="B209" s="90">
        <v>16</v>
      </c>
      <c r="C209" s="78">
        <v>45878.068039062477</v>
      </c>
      <c r="D209" s="78">
        <v>45162.655363281265</v>
      </c>
      <c r="E209" s="78">
        <v>22006.323730468768</v>
      </c>
      <c r="F209" s="78">
        <v>74736.553269531199</v>
      </c>
      <c r="G209" s="78">
        <v>45612.439958575545</v>
      </c>
      <c r="H209" s="78">
        <v>12655.095629156254</v>
      </c>
      <c r="I209" s="78">
        <v>45272.546543945326</v>
      </c>
      <c r="J209" s="78">
        <v>96.182579040527415</v>
      </c>
      <c r="K209" s="78">
        <v>22104.457763671886</v>
      </c>
      <c r="L209" s="78">
        <v>17352.617099066803</v>
      </c>
      <c r="M209" s="78">
        <v>29616.158976734394</v>
      </c>
      <c r="N209" s="78">
        <v>14320.856849609369</v>
      </c>
      <c r="O209" s="78">
        <v>60922.884961968775</v>
      </c>
      <c r="P209" s="78">
        <v>368.28286981201222</v>
      </c>
      <c r="Q209" s="78">
        <v>29.3147439956665</v>
      </c>
      <c r="R209" s="78">
        <v>5359.7077026367197</v>
      </c>
      <c r="S209" s="78">
        <v>47631.986299999997</v>
      </c>
      <c r="T209" s="78">
        <v>19894.054966796877</v>
      </c>
      <c r="U209" s="78">
        <v>9659.9085039062484</v>
      </c>
      <c r="V209" s="78">
        <v>64868.126109613033</v>
      </c>
      <c r="W209" s="78">
        <v>5774.8843505859404</v>
      </c>
      <c r="X209" s="78">
        <v>22026.190507556035</v>
      </c>
      <c r="Y209" s="78">
        <v>16199.793820312503</v>
      </c>
      <c r="Z209" s="78">
        <v>437.46136284790032</v>
      </c>
      <c r="AA209" s="78">
        <v>32784.45386937102</v>
      </c>
      <c r="AB209" s="78">
        <v>36515.09672265625</v>
      </c>
      <c r="AC209" s="78">
        <v>33085.145619756324</v>
      </c>
      <c r="AD209" s="78">
        <v>38124.284257812484</v>
      </c>
      <c r="AE209" s="78">
        <v>14448.850156250031</v>
      </c>
      <c r="AF209" s="78">
        <v>21.02775139112903</v>
      </c>
      <c r="AG209" s="78">
        <v>23753.1630625</v>
      </c>
      <c r="AH209" s="78">
        <v>41298.800902343748</v>
      </c>
      <c r="AI209" s="78">
        <v>13978.70791015625</v>
      </c>
      <c r="AJ209" s="78">
        <v>239.64056347656185</v>
      </c>
      <c r="AK209" s="78">
        <v>4511.3971325884995</v>
      </c>
      <c r="AL209" s="78">
        <v>16612.361642578111</v>
      </c>
      <c r="AM209" s="78">
        <v>24012.016024453078</v>
      </c>
      <c r="AN209" s="78">
        <v>3783.7863769531195</v>
      </c>
      <c r="AO209" s="78">
        <v>48596.100461914044</v>
      </c>
      <c r="AP209" s="78">
        <v>204.44142034595527</v>
      </c>
      <c r="AQ209" s="78">
        <v>71528.848630859371</v>
      </c>
      <c r="AR209" s="78">
        <v>62956.883098000028</v>
      </c>
      <c r="AS209" s="78">
        <v>54323.431384765623</v>
      </c>
      <c r="AT209" s="78">
        <v>18783.319875000012</v>
      </c>
      <c r="AU209" s="78">
        <v>63662.683378906266</v>
      </c>
      <c r="AV209" s="78">
        <v>22701.082183593735</v>
      </c>
      <c r="AW209" s="78">
        <v>2624.3522578125103</v>
      </c>
      <c r="AX209" s="78">
        <v>40302.910004882819</v>
      </c>
      <c r="AY209" s="78">
        <v>81072.694209406283</v>
      </c>
    </row>
    <row r="210" spans="1:51" x14ac:dyDescent="0.25">
      <c r="A210" s="89">
        <v>43594</v>
      </c>
      <c r="B210" s="90">
        <v>17</v>
      </c>
      <c r="C210" s="78">
        <v>44541.10027734367</v>
      </c>
      <c r="D210" s="78">
        <v>44363.793156249987</v>
      </c>
      <c r="E210" s="78">
        <v>21239.667880859375</v>
      </c>
      <c r="F210" s="78">
        <v>73107.68489843751</v>
      </c>
      <c r="G210" s="78">
        <v>44567.828059247586</v>
      </c>
      <c r="H210" s="78">
        <v>12966.673315968752</v>
      </c>
      <c r="I210" s="78">
        <v>44337.888460937516</v>
      </c>
      <c r="J210" s="78">
        <v>104.3995800018311</v>
      </c>
      <c r="K210" s="78">
        <v>21836.529785156261</v>
      </c>
      <c r="L210" s="78">
        <v>17003.3735111762</v>
      </c>
      <c r="M210" s="78">
        <v>28957.246060890637</v>
      </c>
      <c r="N210" s="78">
        <v>13682.784425781263</v>
      </c>
      <c r="O210" s="78">
        <v>60301.166202921879</v>
      </c>
      <c r="P210" s="78">
        <v>908.82105177152687</v>
      </c>
      <c r="Q210" s="78">
        <v>33.415958881378167</v>
      </c>
      <c r="R210" s="78">
        <v>5291.313232421875</v>
      </c>
      <c r="S210" s="78">
        <v>47130.545600000005</v>
      </c>
      <c r="T210" s="78">
        <v>19437.275693359388</v>
      </c>
      <c r="U210" s="78">
        <v>9102.2385488281307</v>
      </c>
      <c r="V210" s="78">
        <v>64864.202927581726</v>
      </c>
      <c r="W210" s="78">
        <v>5568.5632568359306</v>
      </c>
      <c r="X210" s="78">
        <v>20689.65030687501</v>
      </c>
      <c r="Y210" s="78">
        <v>17075.524320312503</v>
      </c>
      <c r="Z210" s="78">
        <v>436.75498155517579</v>
      </c>
      <c r="AA210" s="78">
        <v>32778.360724839717</v>
      </c>
      <c r="AB210" s="78">
        <v>35640.955808593761</v>
      </c>
      <c r="AC210" s="78">
        <v>32402.573584569342</v>
      </c>
      <c r="AD210" s="78">
        <v>37726.117757812528</v>
      </c>
      <c r="AE210" s="78">
        <v>14298.795996093759</v>
      </c>
      <c r="AF210" s="78">
        <v>21.02775139112903</v>
      </c>
      <c r="AG210" s="78">
        <v>23741.120472656261</v>
      </c>
      <c r="AH210" s="78">
        <v>41907.772027343759</v>
      </c>
      <c r="AI210" s="78">
        <v>14147.65737304687</v>
      </c>
      <c r="AJ210" s="78">
        <v>211.6107163085934</v>
      </c>
      <c r="AK210" s="78">
        <v>5440.5544521412658</v>
      </c>
      <c r="AL210" s="78">
        <v>18414.824232421885</v>
      </c>
      <c r="AM210" s="78">
        <v>23829.95820624999</v>
      </c>
      <c r="AN210" s="78">
        <v>3822.8200683593786</v>
      </c>
      <c r="AO210" s="78">
        <v>48289.090126953095</v>
      </c>
      <c r="AP210" s="78">
        <v>176.23886319530885</v>
      </c>
      <c r="AQ210" s="78">
        <v>70376.423804687394</v>
      </c>
      <c r="AR210" s="78">
        <v>62098.475428578124</v>
      </c>
      <c r="AS210" s="78">
        <v>54977.139383789065</v>
      </c>
      <c r="AT210" s="78">
        <v>19020.24494140625</v>
      </c>
      <c r="AU210" s="78">
        <v>63161.898367187532</v>
      </c>
      <c r="AV210" s="78">
        <v>22389.702203125013</v>
      </c>
      <c r="AW210" s="78">
        <v>2731.0734655638153</v>
      </c>
      <c r="AX210" s="78">
        <v>40577.381386718742</v>
      </c>
      <c r="AY210" s="78">
        <v>79291.090173000121</v>
      </c>
    </row>
    <row r="211" spans="1:51" x14ac:dyDescent="0.25">
      <c r="A211" s="89">
        <v>43594</v>
      </c>
      <c r="B211" s="90">
        <v>18</v>
      </c>
      <c r="C211" s="78">
        <v>45011.894527343735</v>
      </c>
      <c r="D211" s="78">
        <v>44348.663148437518</v>
      </c>
      <c r="E211" s="78">
        <v>21453.5971875</v>
      </c>
      <c r="F211" s="78">
        <v>74716.846492187484</v>
      </c>
      <c r="G211" s="78">
        <v>42697.318685513004</v>
      </c>
      <c r="H211" s="78">
        <v>11888.245358562492</v>
      </c>
      <c r="I211" s="78">
        <v>43705.755036132854</v>
      </c>
      <c r="J211" s="78">
        <v>113.0971164703369</v>
      </c>
      <c r="K211" s="78">
        <v>21832.440966796868</v>
      </c>
      <c r="L211" s="78">
        <v>16516.478318793357</v>
      </c>
      <c r="M211" s="78">
        <v>25604.83009900001</v>
      </c>
      <c r="N211" s="78">
        <v>13258.730869140632</v>
      </c>
      <c r="O211" s="78">
        <v>59029.832298359397</v>
      </c>
      <c r="P211" s="78">
        <v>782.72425285276927</v>
      </c>
      <c r="Q211" s="78">
        <v>32.007295608520515</v>
      </c>
      <c r="R211" s="78">
        <v>5731.1706054687438</v>
      </c>
      <c r="S211" s="78">
        <v>47508.170000000035</v>
      </c>
      <c r="T211" s="78">
        <v>19734.220019531262</v>
      </c>
      <c r="U211" s="78">
        <v>8856.8310234375003</v>
      </c>
      <c r="V211" s="78">
        <v>67824.597390081763</v>
      </c>
      <c r="W211" s="78">
        <v>5466.8685302734393</v>
      </c>
      <c r="X211" s="78">
        <v>19467.16242012502</v>
      </c>
      <c r="Y211" s="78">
        <v>14604.955589843752</v>
      </c>
      <c r="Z211" s="78">
        <v>418.2866925964355</v>
      </c>
      <c r="AA211" s="78">
        <v>31606.373861558543</v>
      </c>
      <c r="AB211" s="78">
        <v>34429.519402343773</v>
      </c>
      <c r="AC211" s="78">
        <v>32435.460676518785</v>
      </c>
      <c r="AD211" s="78">
        <v>39300.176136718757</v>
      </c>
      <c r="AE211" s="78">
        <v>12850.495939453131</v>
      </c>
      <c r="AF211" s="78">
        <v>21.02775139112903</v>
      </c>
      <c r="AG211" s="78">
        <v>23539.090468750001</v>
      </c>
      <c r="AH211" s="78">
        <v>44321.80776953129</v>
      </c>
      <c r="AI211" s="78">
        <v>13848.230664062501</v>
      </c>
      <c r="AJ211" s="78">
        <v>160.72011083984319</v>
      </c>
      <c r="AK211" s="78">
        <v>4663.8763352056594</v>
      </c>
      <c r="AL211" s="78">
        <v>20351.066087890624</v>
      </c>
      <c r="AM211" s="78">
        <v>24116.252678906287</v>
      </c>
      <c r="AN211" s="78">
        <v>4232.1252929687635</v>
      </c>
      <c r="AO211" s="78">
        <v>48470.151519531268</v>
      </c>
      <c r="AP211" s="78">
        <v>120.76803980558597</v>
      </c>
      <c r="AQ211" s="78">
        <v>69256.902732421746</v>
      </c>
      <c r="AR211" s="78">
        <v>60371.176978859345</v>
      </c>
      <c r="AS211" s="78">
        <v>56638.334990234354</v>
      </c>
      <c r="AT211" s="78">
        <v>18979.502441406257</v>
      </c>
      <c r="AU211" s="78">
        <v>63811.602937500036</v>
      </c>
      <c r="AV211" s="78">
        <v>22525.006761718738</v>
      </c>
      <c r="AW211" s="78">
        <v>2987.1437028070322</v>
      </c>
      <c r="AX211" s="78">
        <v>42327.19363037109</v>
      </c>
      <c r="AY211" s="78">
        <v>77663.262160968676</v>
      </c>
    </row>
    <row r="212" spans="1:51" x14ac:dyDescent="0.25">
      <c r="A212" s="89">
        <v>43594</v>
      </c>
      <c r="B212" s="90">
        <v>19</v>
      </c>
      <c r="C212" s="78">
        <v>49899.461539062511</v>
      </c>
      <c r="D212" s="78">
        <v>47440.015792968712</v>
      </c>
      <c r="E212" s="78">
        <v>25501.941826171875</v>
      </c>
      <c r="F212" s="78">
        <v>84766.961902343712</v>
      </c>
      <c r="G212" s="78">
        <v>47451.269238281187</v>
      </c>
      <c r="H212" s="78">
        <v>8248.2876384062674</v>
      </c>
      <c r="I212" s="78">
        <v>43692.225131835919</v>
      </c>
      <c r="J212" s="78">
        <v>123.95999145507798</v>
      </c>
      <c r="K212" s="78">
        <v>22713.223535156259</v>
      </c>
      <c r="L212" s="78">
        <v>16604.007701605889</v>
      </c>
      <c r="M212" s="78">
        <v>24919.380999406265</v>
      </c>
      <c r="N212" s="78">
        <v>16176.84986914062</v>
      </c>
      <c r="O212" s="78">
        <v>60937.679579296906</v>
      </c>
      <c r="P212" s="78">
        <v>1604.6323588867194</v>
      </c>
      <c r="Q212" s="78">
        <v>32.448309421539307</v>
      </c>
      <c r="R212" s="78">
        <v>7799.2267456054669</v>
      </c>
      <c r="S212" s="78">
        <v>54513.407100000004</v>
      </c>
      <c r="T212" s="78">
        <v>23290.387085937487</v>
      </c>
      <c r="U212" s="78">
        <v>11261.654390624988</v>
      </c>
      <c r="V212" s="78">
        <v>83971.161086175547</v>
      </c>
      <c r="W212" s="78">
        <v>5604.990380859389</v>
      </c>
      <c r="X212" s="78">
        <v>20849.044658359402</v>
      </c>
      <c r="Y212" s="78">
        <v>14392.479386718751</v>
      </c>
      <c r="Z212" s="78">
        <v>401.16941864013688</v>
      </c>
      <c r="AA212" s="78">
        <v>35457.978271714746</v>
      </c>
      <c r="AB212" s="78">
        <v>32201.337265624989</v>
      </c>
      <c r="AC212" s="78">
        <v>37515.270917878886</v>
      </c>
      <c r="AD212" s="78">
        <v>48944.751371093749</v>
      </c>
      <c r="AE212" s="78">
        <v>14085.116238281254</v>
      </c>
      <c r="AF212" s="78">
        <v>21.02775139112903</v>
      </c>
      <c r="AG212" s="78">
        <v>27611.30401953125</v>
      </c>
      <c r="AH212" s="78">
        <v>57177.772683593765</v>
      </c>
      <c r="AI212" s="78">
        <v>14866.72006835938</v>
      </c>
      <c r="AJ212" s="78">
        <v>132.24512792968716</v>
      </c>
      <c r="AK212" s="78">
        <v>4089.4770918273862</v>
      </c>
      <c r="AL212" s="78">
        <v>25651.985095703141</v>
      </c>
      <c r="AM212" s="78">
        <v>28280.466960859401</v>
      </c>
      <c r="AN212" s="78">
        <v>5665.95166015625</v>
      </c>
      <c r="AO212" s="78">
        <v>53461.691305664048</v>
      </c>
      <c r="AP212" s="78">
        <v>363.31569238281196</v>
      </c>
      <c r="AQ212" s="78">
        <v>68407.178830078075</v>
      </c>
      <c r="AR212" s="78">
        <v>63464.802394007755</v>
      </c>
      <c r="AS212" s="78">
        <v>66202.018310546875</v>
      </c>
      <c r="AT212" s="78">
        <v>19917.271613281238</v>
      </c>
      <c r="AU212" s="78">
        <v>70971.895562499965</v>
      </c>
      <c r="AV212" s="78">
        <v>31526.775683593722</v>
      </c>
      <c r="AW212" s="78">
        <v>4061.5152085134528</v>
      </c>
      <c r="AX212" s="78">
        <v>54308.882390136729</v>
      </c>
      <c r="AY212" s="78">
        <v>74887.45042503126</v>
      </c>
    </row>
    <row r="213" spans="1:51" x14ac:dyDescent="0.25">
      <c r="A213" s="89">
        <v>43594</v>
      </c>
      <c r="B213" s="90">
        <v>20</v>
      </c>
      <c r="C213" s="78">
        <v>50798.240304687497</v>
      </c>
      <c r="D213" s="78">
        <v>46668.561425781234</v>
      </c>
      <c r="E213" s="78">
        <v>27270.960371093741</v>
      </c>
      <c r="F213" s="78">
        <v>88173.507546874942</v>
      </c>
      <c r="G213" s="78">
        <v>50106.459810546876</v>
      </c>
      <c r="H213" s="78">
        <v>6972.0023087343798</v>
      </c>
      <c r="I213" s="78">
        <v>42098.399603515616</v>
      </c>
      <c r="J213" s="78">
        <v>140.20383453369141</v>
      </c>
      <c r="K213" s="78">
        <v>23486.039013671874</v>
      </c>
      <c r="L213" s="78">
        <v>16571.914873480895</v>
      </c>
      <c r="M213" s="78">
        <v>25414.798120828142</v>
      </c>
      <c r="N213" s="78">
        <v>17288.745121093747</v>
      </c>
      <c r="O213" s="78">
        <v>60840.351223343758</v>
      </c>
      <c r="P213" s="78">
        <v>2859.01291992188</v>
      </c>
      <c r="Q213" s="78">
        <v>33.176297187805169</v>
      </c>
      <c r="R213" s="78">
        <v>8798.4899414062384</v>
      </c>
      <c r="S213" s="78">
        <v>58770.724100000007</v>
      </c>
      <c r="T213" s="78">
        <v>24183.753091796883</v>
      </c>
      <c r="U213" s="78">
        <v>11904.734052734369</v>
      </c>
      <c r="V213" s="78">
        <v>92109.211054925545</v>
      </c>
      <c r="W213" s="78">
        <v>5550.5683349609408</v>
      </c>
      <c r="X213" s="78">
        <v>20419.602102468732</v>
      </c>
      <c r="Y213" s="78">
        <v>14873.707636718753</v>
      </c>
      <c r="Z213" s="78">
        <v>384.47076392822265</v>
      </c>
      <c r="AA213" s="78">
        <v>36904.841560777284</v>
      </c>
      <c r="AB213" s="78">
        <v>30641.47129882815</v>
      </c>
      <c r="AC213" s="78">
        <v>39256.94272077315</v>
      </c>
      <c r="AD213" s="78">
        <v>53494.12647656248</v>
      </c>
      <c r="AE213" s="78">
        <v>15203.487431640639</v>
      </c>
      <c r="AF213" s="78">
        <v>21.02775139112903</v>
      </c>
      <c r="AG213" s="78">
        <v>30264.495289062506</v>
      </c>
      <c r="AH213" s="78">
        <v>62861.58005468746</v>
      </c>
      <c r="AI213" s="78">
        <v>15486.231494140628</v>
      </c>
      <c r="AJ213" s="78">
        <v>121.26555834961101</v>
      </c>
      <c r="AK213" s="78">
        <v>3482.1163598632816</v>
      </c>
      <c r="AL213" s="78">
        <v>28486.723550781266</v>
      </c>
      <c r="AM213" s="78">
        <v>30068.518230546881</v>
      </c>
      <c r="AN213" s="78">
        <v>6647.4429687499996</v>
      </c>
      <c r="AO213" s="78">
        <v>57750.252926757792</v>
      </c>
      <c r="AP213" s="78">
        <v>365.82224584960909</v>
      </c>
      <c r="AQ213" s="78">
        <v>64955.158923828189</v>
      </c>
      <c r="AR213" s="78">
        <v>64623.157577640595</v>
      </c>
      <c r="AS213" s="78">
        <v>72235.735353515629</v>
      </c>
      <c r="AT213" s="78">
        <v>19342.53287109375</v>
      </c>
      <c r="AU213" s="78">
        <v>73978.16281249997</v>
      </c>
      <c r="AV213" s="78">
        <v>38394.364953124976</v>
      </c>
      <c r="AW213" s="78">
        <v>4669.7135820312615</v>
      </c>
      <c r="AX213" s="78">
        <v>60556.665773925772</v>
      </c>
      <c r="AY213" s="78">
        <v>70068.431667843703</v>
      </c>
    </row>
    <row r="214" spans="1:51" x14ac:dyDescent="0.25">
      <c r="A214" s="89">
        <v>43594</v>
      </c>
      <c r="B214" s="90">
        <v>21</v>
      </c>
      <c r="C214" s="78">
        <v>49743.273933593679</v>
      </c>
      <c r="D214" s="78">
        <v>46936.676187499994</v>
      </c>
      <c r="E214" s="78">
        <v>28264.593476562499</v>
      </c>
      <c r="F214" s="78">
        <v>87702.050160156155</v>
      </c>
      <c r="G214" s="78">
        <v>50612.353533203168</v>
      </c>
      <c r="H214" s="78">
        <v>6727.9896068906319</v>
      </c>
      <c r="I214" s="78">
        <v>40215.529887695324</v>
      </c>
      <c r="J214" s="78">
        <v>148.57749176025391</v>
      </c>
      <c r="K214" s="78">
        <v>23542.730517578108</v>
      </c>
      <c r="L214" s="78">
        <v>15789.835214301207</v>
      </c>
      <c r="M214" s="78">
        <v>25578.552854781265</v>
      </c>
      <c r="N214" s="78">
        <v>17165.455714843749</v>
      </c>
      <c r="O214" s="78">
        <v>60808.358676625001</v>
      </c>
      <c r="P214" s="78">
        <v>2953.5542490234398</v>
      </c>
      <c r="Q214" s="78">
        <v>32.541652679443345</v>
      </c>
      <c r="R214" s="78">
        <v>9382.9652709961047</v>
      </c>
      <c r="S214" s="78">
        <v>61000.33430000001</v>
      </c>
      <c r="T214" s="78">
        <v>23727.642060546899</v>
      </c>
      <c r="U214" s="78">
        <v>11697.503544921869</v>
      </c>
      <c r="V214" s="78">
        <v>95538.417457269286</v>
      </c>
      <c r="W214" s="78">
        <v>5315.424121093738</v>
      </c>
      <c r="X214" s="78">
        <v>20031.329675515539</v>
      </c>
      <c r="Y214" s="78">
        <v>14793.049574218747</v>
      </c>
      <c r="Z214" s="78">
        <v>381.73177755737311</v>
      </c>
      <c r="AA214" s="78">
        <v>37378.614302964714</v>
      </c>
      <c r="AB214" s="78">
        <v>28638.644867187515</v>
      </c>
      <c r="AC214" s="78">
        <v>38603.306626262929</v>
      </c>
      <c r="AD214" s="78">
        <v>55954.968710937457</v>
      </c>
      <c r="AE214" s="78">
        <v>15130.622162109388</v>
      </c>
      <c r="AF214" s="78">
        <v>21.02775139112903</v>
      </c>
      <c r="AG214" s="78">
        <v>30913.085851562493</v>
      </c>
      <c r="AH214" s="78">
        <v>65620.830140625068</v>
      </c>
      <c r="AI214" s="78">
        <v>15394.08872070313</v>
      </c>
      <c r="AJ214" s="78">
        <v>83.80790039062498</v>
      </c>
      <c r="AK214" s="78">
        <v>3479.4235351562497</v>
      </c>
      <c r="AL214" s="78">
        <v>29560.655261718755</v>
      </c>
      <c r="AM214" s="78">
        <v>30447.609917656286</v>
      </c>
      <c r="AN214" s="78">
        <v>7013.6048828125004</v>
      </c>
      <c r="AO214" s="78">
        <v>58136.708975097667</v>
      </c>
      <c r="AP214" s="78">
        <v>343.51211975097613</v>
      </c>
      <c r="AQ214" s="78">
        <v>60412.507183593887</v>
      </c>
      <c r="AR214" s="78">
        <v>64964.357291335895</v>
      </c>
      <c r="AS214" s="78">
        <v>74526.666878906282</v>
      </c>
      <c r="AT214" s="78">
        <v>18689.328332031258</v>
      </c>
      <c r="AU214" s="78">
        <v>75225.571109375014</v>
      </c>
      <c r="AV214" s="78">
        <v>40478.578058593754</v>
      </c>
      <c r="AW214" s="78">
        <v>5017.1112666015497</v>
      </c>
      <c r="AX214" s="78">
        <v>63077.431835937503</v>
      </c>
      <c r="AY214" s="78">
        <v>64793.903215999941</v>
      </c>
    </row>
    <row r="215" spans="1:51" x14ac:dyDescent="0.25">
      <c r="A215" s="89">
        <v>43594</v>
      </c>
      <c r="B215" s="90">
        <v>22</v>
      </c>
      <c r="C215" s="78">
        <v>46250.648941406253</v>
      </c>
      <c r="D215" s="78">
        <v>45969.042816406254</v>
      </c>
      <c r="E215" s="78">
        <v>27927.383164062514</v>
      </c>
      <c r="F215" s="78">
        <v>83214.417546875047</v>
      </c>
      <c r="G215" s="78">
        <v>48912.592103515599</v>
      </c>
      <c r="H215" s="78">
        <v>6275.0660273281283</v>
      </c>
      <c r="I215" s="78">
        <v>37195.683687499994</v>
      </c>
      <c r="J215" s="78">
        <v>141.02742385864261</v>
      </c>
      <c r="K215" s="78">
        <v>23127.631689453141</v>
      </c>
      <c r="L215" s="78">
        <v>15273.672412543383</v>
      </c>
      <c r="M215" s="78">
        <v>26086.027192328129</v>
      </c>
      <c r="N215" s="78">
        <v>16070.101078124995</v>
      </c>
      <c r="O215" s="78">
        <v>58450.547010921859</v>
      </c>
      <c r="P215" s="78">
        <v>2651.5778671874996</v>
      </c>
      <c r="Q215" s="78">
        <v>32.248833656311028</v>
      </c>
      <c r="R215" s="78">
        <v>9492.8100585937555</v>
      </c>
      <c r="S215" s="78">
        <v>60835.630999999994</v>
      </c>
      <c r="T215" s="78">
        <v>21873.356525390649</v>
      </c>
      <c r="U215" s="78">
        <v>10977.795078125</v>
      </c>
      <c r="V215" s="78">
        <v>94157.247117425577</v>
      </c>
      <c r="W215" s="78">
        <v>5564.3682373046886</v>
      </c>
      <c r="X215" s="78">
        <v>19363.655907500015</v>
      </c>
      <c r="Y215" s="78">
        <v>14258.259882812505</v>
      </c>
      <c r="Z215" s="78">
        <v>402.49856662597654</v>
      </c>
      <c r="AA215" s="78">
        <v>36139.955306871037</v>
      </c>
      <c r="AB215" s="78">
        <v>25594.899171875022</v>
      </c>
      <c r="AC215" s="78">
        <v>36579.058660165305</v>
      </c>
      <c r="AD215" s="78">
        <v>55831.512406250011</v>
      </c>
      <c r="AE215" s="78">
        <v>15495.798367187514</v>
      </c>
      <c r="AF215" s="78">
        <v>21.02775139112903</v>
      </c>
      <c r="AG215" s="78">
        <v>30389.144679687517</v>
      </c>
      <c r="AH215" s="78">
        <v>65897.00121875004</v>
      </c>
      <c r="AI215" s="78">
        <v>14544.857080078129</v>
      </c>
      <c r="AJ215" s="78">
        <v>77.58321313476597</v>
      </c>
      <c r="AK215" s="78">
        <v>3490.251020507812</v>
      </c>
      <c r="AL215" s="78">
        <v>29443.881208984381</v>
      </c>
      <c r="AM215" s="78">
        <v>29762.203484999969</v>
      </c>
      <c r="AN215" s="78">
        <v>7036.3855468749971</v>
      </c>
      <c r="AO215" s="78">
        <v>56430.237154296876</v>
      </c>
      <c r="AP215" s="78">
        <v>359.09107202148505</v>
      </c>
      <c r="AQ215" s="78">
        <v>55689.153616210911</v>
      </c>
      <c r="AR215" s="78">
        <v>63463.852256765655</v>
      </c>
      <c r="AS215" s="78">
        <v>73468.668308593769</v>
      </c>
      <c r="AT215" s="78">
        <v>18192.807011718767</v>
      </c>
      <c r="AU215" s="78">
        <v>72903.67108984373</v>
      </c>
      <c r="AV215" s="78">
        <v>40339.872441406245</v>
      </c>
      <c r="AW215" s="78">
        <v>5036.2718046874998</v>
      </c>
      <c r="AX215" s="78">
        <v>63040.255080566407</v>
      </c>
      <c r="AY215" s="78">
        <v>59702.516865843718</v>
      </c>
    </row>
    <row r="216" spans="1:51" x14ac:dyDescent="0.25">
      <c r="A216" s="89">
        <v>43594</v>
      </c>
      <c r="B216" s="90">
        <v>23</v>
      </c>
      <c r="C216" s="78">
        <v>41537.435777343788</v>
      </c>
      <c r="D216" s="78">
        <v>42498.256558593734</v>
      </c>
      <c r="E216" s="78">
        <v>25126.766757812526</v>
      </c>
      <c r="F216" s="78">
        <v>73644.895832031238</v>
      </c>
      <c r="G216" s="78">
        <v>42445.40082421877</v>
      </c>
      <c r="H216" s="78">
        <v>6041.0098481874984</v>
      </c>
      <c r="I216" s="78">
        <v>33073.051576660138</v>
      </c>
      <c r="J216" s="78">
        <v>129.84560012817383</v>
      </c>
      <c r="K216" s="78">
        <v>21460.221728515648</v>
      </c>
      <c r="L216" s="78">
        <v>14439.026382269943</v>
      </c>
      <c r="M216" s="78">
        <v>25099.752030796877</v>
      </c>
      <c r="N216" s="78">
        <v>14755.379666015635</v>
      </c>
      <c r="O216" s="78">
        <v>53339.933913453155</v>
      </c>
      <c r="P216" s="78">
        <v>2417.6219609374898</v>
      </c>
      <c r="Q216" s="78">
        <v>32.131622314453125</v>
      </c>
      <c r="R216" s="78">
        <v>8816.7661743164044</v>
      </c>
      <c r="S216" s="78">
        <v>56766.142700000019</v>
      </c>
      <c r="T216" s="78">
        <v>19374.066473632818</v>
      </c>
      <c r="U216" s="78">
        <v>9890.9495937499996</v>
      </c>
      <c r="V216" s="78">
        <v>86089.318640863028</v>
      </c>
      <c r="W216" s="78">
        <v>5178.1620361328096</v>
      </c>
      <c r="X216" s="78">
        <v>18734.085279515584</v>
      </c>
      <c r="Y216" s="78">
        <v>12893.493703125001</v>
      </c>
      <c r="Z216" s="78">
        <v>394.76359947509769</v>
      </c>
      <c r="AA216" s="78">
        <v>32683.441511949106</v>
      </c>
      <c r="AB216" s="78">
        <v>22565.708501953141</v>
      </c>
      <c r="AC216" s="78">
        <v>32888.582025148899</v>
      </c>
      <c r="AD216" s="78">
        <v>51251.000550781253</v>
      </c>
      <c r="AE216" s="78">
        <v>15140.086226562513</v>
      </c>
      <c r="AF216" s="78">
        <v>21.02775139112903</v>
      </c>
      <c r="AG216" s="78">
        <v>27728.007414062497</v>
      </c>
      <c r="AH216" s="78">
        <v>61465.993289062579</v>
      </c>
      <c r="AI216" s="78">
        <v>12734.409716796883</v>
      </c>
      <c r="AJ216" s="78">
        <v>75.583397705076777</v>
      </c>
      <c r="AK216" s="78">
        <v>3173.4012768554667</v>
      </c>
      <c r="AL216" s="78">
        <v>27139.828560546899</v>
      </c>
      <c r="AM216" s="78">
        <v>27147.60923695314</v>
      </c>
      <c r="AN216" s="78">
        <v>6296.9931640625109</v>
      </c>
      <c r="AO216" s="78">
        <v>52385.037314941423</v>
      </c>
      <c r="AP216" s="78">
        <v>301.877793090821</v>
      </c>
      <c r="AQ216" s="78">
        <v>50262.012467773442</v>
      </c>
      <c r="AR216" s="78">
        <v>59097.183373828091</v>
      </c>
      <c r="AS216" s="78">
        <v>68165.919876953092</v>
      </c>
      <c r="AT216" s="78">
        <v>17160.489359374991</v>
      </c>
      <c r="AU216" s="78">
        <v>67287.639121093729</v>
      </c>
      <c r="AV216" s="78">
        <v>37465.467277343756</v>
      </c>
      <c r="AW216" s="78">
        <v>4714.5860043945304</v>
      </c>
      <c r="AX216" s="78">
        <v>58013.809865722629</v>
      </c>
      <c r="AY216" s="78">
        <v>54064.385486609448</v>
      </c>
    </row>
    <row r="217" spans="1:51" x14ac:dyDescent="0.25">
      <c r="A217" s="89">
        <v>43594</v>
      </c>
      <c r="B217" s="90">
        <v>24</v>
      </c>
      <c r="C217" s="78">
        <v>35975.491550781284</v>
      </c>
      <c r="D217" s="78">
        <v>37979.441757812463</v>
      </c>
      <c r="E217" s="78">
        <v>21306.66874999999</v>
      </c>
      <c r="F217" s="78">
        <v>62734.422480468857</v>
      </c>
      <c r="G217" s="78">
        <v>34747.708072265617</v>
      </c>
      <c r="H217" s="78">
        <v>6375.8633568749992</v>
      </c>
      <c r="I217" s="78">
        <v>28765.884137695335</v>
      </c>
      <c r="J217" s="78">
        <v>107.9127655029297</v>
      </c>
      <c r="K217" s="78">
        <v>18765.998339843733</v>
      </c>
      <c r="L217" s="78">
        <v>12820.410481879333</v>
      </c>
      <c r="M217" s="78">
        <v>27068.11252021875</v>
      </c>
      <c r="N217" s="78">
        <v>13079.853982421882</v>
      </c>
      <c r="O217" s="78">
        <v>46473.945587390626</v>
      </c>
      <c r="P217" s="78">
        <v>2097.3229023437502</v>
      </c>
      <c r="Q217" s="78">
        <v>31.801453590393059</v>
      </c>
      <c r="R217" s="78">
        <v>7478.8789184570232</v>
      </c>
      <c r="S217" s="78">
        <v>50143.163300000037</v>
      </c>
      <c r="T217" s="78">
        <v>16827.469318359366</v>
      </c>
      <c r="U217" s="78">
        <v>8509.7312265625005</v>
      </c>
      <c r="V217" s="78">
        <v>72083.217117425535</v>
      </c>
      <c r="W217" s="78">
        <v>4817.7154052734313</v>
      </c>
      <c r="X217" s="78">
        <v>16709.917912421901</v>
      </c>
      <c r="Y217" s="78">
        <v>11794.642457031241</v>
      </c>
      <c r="Z217" s="78">
        <v>386.37322272949206</v>
      </c>
      <c r="AA217" s="78">
        <v>28033.832906480409</v>
      </c>
      <c r="AB217" s="78">
        <v>19923.740570312482</v>
      </c>
      <c r="AC217" s="78">
        <v>28770.696391908099</v>
      </c>
      <c r="AD217" s="78">
        <v>43386.790765624988</v>
      </c>
      <c r="AE217" s="78">
        <v>13703.23912695314</v>
      </c>
      <c r="AF217" s="78">
        <v>21.02775139112903</v>
      </c>
      <c r="AG217" s="78">
        <v>23690.534328124992</v>
      </c>
      <c r="AH217" s="78">
        <v>52065.166058593742</v>
      </c>
      <c r="AI217" s="78">
        <v>11282.964501953131</v>
      </c>
      <c r="AJ217" s="78">
        <v>67.533019531250773</v>
      </c>
      <c r="AK217" s="78">
        <v>3130.6425854492181</v>
      </c>
      <c r="AL217" s="78">
        <v>23128.151589843772</v>
      </c>
      <c r="AM217" s="78">
        <v>23752.211641562466</v>
      </c>
      <c r="AN217" s="78">
        <v>5125.1957031250076</v>
      </c>
      <c r="AO217" s="78">
        <v>45963.837778808585</v>
      </c>
      <c r="AP217" s="78">
        <v>316.40306213378892</v>
      </c>
      <c r="AQ217" s="78">
        <v>44869.536138671858</v>
      </c>
      <c r="AR217" s="78">
        <v>51793.794411828079</v>
      </c>
      <c r="AS217" s="78">
        <v>58948.433765625014</v>
      </c>
      <c r="AT217" s="78">
        <v>15702.219816406261</v>
      </c>
      <c r="AU217" s="78">
        <v>58107.305324218753</v>
      </c>
      <c r="AV217" s="78">
        <v>32070.273871093752</v>
      </c>
      <c r="AW217" s="78">
        <v>5298.7110996093779</v>
      </c>
      <c r="AX217" s="78">
        <v>49420.059731445312</v>
      </c>
      <c r="AY217" s="78">
        <v>48103.25293737492</v>
      </c>
    </row>
    <row r="218" spans="1:51" x14ac:dyDescent="0.25">
      <c r="A218" s="89">
        <v>43595</v>
      </c>
      <c r="B218" s="90">
        <v>1</v>
      </c>
      <c r="C218" s="78">
        <v>31491.325953125019</v>
      </c>
      <c r="D218" s="78">
        <v>32563.897019531221</v>
      </c>
      <c r="E218" s="78">
        <v>17965.375273437516</v>
      </c>
      <c r="F218" s="78">
        <v>53705.953734374991</v>
      </c>
      <c r="G218" s="78">
        <v>28788.440156250021</v>
      </c>
      <c r="H218" s="78">
        <v>6602.6964772187466</v>
      </c>
      <c r="I218" s="78">
        <v>25076.228174804677</v>
      </c>
      <c r="J218" s="78">
        <v>91.8428249359131</v>
      </c>
      <c r="K218" s="78">
        <v>16104.261523437515</v>
      </c>
      <c r="L218" s="78">
        <v>12248.271563910581</v>
      </c>
      <c r="M218" s="78">
        <v>26179.408310031245</v>
      </c>
      <c r="N218" s="78">
        <v>11654.953640624997</v>
      </c>
      <c r="O218" s="78">
        <v>40138.502489468752</v>
      </c>
      <c r="P218" s="78">
        <v>2127.1775712890603</v>
      </c>
      <c r="Q218" s="78">
        <v>31.130979537963871</v>
      </c>
      <c r="R218" s="78">
        <v>5922.621704101558</v>
      </c>
      <c r="S218" s="78">
        <v>42734.342599999996</v>
      </c>
      <c r="T218" s="78">
        <v>14723.151683593744</v>
      </c>
      <c r="U218" s="78">
        <v>7481.1152226562608</v>
      </c>
      <c r="V218" s="78">
        <v>59524.272410394267</v>
      </c>
      <c r="W218" s="78">
        <v>4306.9811279296891</v>
      </c>
      <c r="X218" s="78">
        <v>14644.908245453156</v>
      </c>
      <c r="Y218" s="78">
        <v>11799.729207031251</v>
      </c>
      <c r="Z218" s="78">
        <v>391.43974752197272</v>
      </c>
      <c r="AA218" s="78">
        <v>23958.115259019436</v>
      </c>
      <c r="AB218" s="78">
        <v>17739.620789062501</v>
      </c>
      <c r="AC218" s="78">
        <v>24849.654713142256</v>
      </c>
      <c r="AD218" s="78">
        <v>36134.77492968749</v>
      </c>
      <c r="AE218" s="78">
        <v>11856.377001953133</v>
      </c>
      <c r="AF218" s="78">
        <v>21.02775139112903</v>
      </c>
      <c r="AG218" s="78">
        <v>19558.597953125005</v>
      </c>
      <c r="AH218" s="78">
        <v>42395.730058593719</v>
      </c>
      <c r="AI218" s="78">
        <v>9862.7108886718688</v>
      </c>
      <c r="AJ218" s="78">
        <v>66.988917724609763</v>
      </c>
      <c r="AK218" s="78">
        <v>3378.7266870117182</v>
      </c>
      <c r="AL218" s="78">
        <v>18602.698839843757</v>
      </c>
      <c r="AM218" s="78">
        <v>19914.356443437511</v>
      </c>
      <c r="AN218" s="78">
        <v>3928.6600097656301</v>
      </c>
      <c r="AO218" s="78">
        <v>38902.48729589842</v>
      </c>
      <c r="AP218" s="78">
        <v>307.95245874023499</v>
      </c>
      <c r="AQ218" s="78">
        <v>39845.084259765594</v>
      </c>
      <c r="AR218" s="78">
        <v>44705.933480554682</v>
      </c>
      <c r="AS218" s="78">
        <v>49119.237364257817</v>
      </c>
      <c r="AT218" s="78">
        <v>14420.801800781248</v>
      </c>
      <c r="AU218" s="78">
        <v>49466.01490234377</v>
      </c>
      <c r="AV218" s="78">
        <v>26453.558687500037</v>
      </c>
      <c r="AW218" s="78">
        <v>6441.80584228516</v>
      </c>
      <c r="AX218" s="78">
        <v>40237.792890624994</v>
      </c>
      <c r="AY218" s="78">
        <v>43023.054282625017</v>
      </c>
    </row>
    <row r="219" spans="1:51" x14ac:dyDescent="0.25">
      <c r="A219" s="89">
        <v>43595</v>
      </c>
      <c r="B219" s="90">
        <v>2</v>
      </c>
      <c r="C219" s="78">
        <v>28374.132779296877</v>
      </c>
      <c r="D219" s="78">
        <v>28270.751425781244</v>
      </c>
      <c r="E219" s="78">
        <v>15478.194335937515</v>
      </c>
      <c r="F219" s="78">
        <v>47135.385255859364</v>
      </c>
      <c r="G219" s="78">
        <v>24740.423970703127</v>
      </c>
      <c r="H219" s="78">
        <v>6190.2528381718839</v>
      </c>
      <c r="I219" s="78">
        <v>22263.173371093766</v>
      </c>
      <c r="J219" s="78">
        <v>88.684556961059599</v>
      </c>
      <c r="K219" s="78">
        <v>13803.360546875016</v>
      </c>
      <c r="L219" s="78">
        <v>11488.279423285598</v>
      </c>
      <c r="M219" s="78">
        <v>24063.632659203096</v>
      </c>
      <c r="N219" s="78">
        <v>11453.742412109368</v>
      </c>
      <c r="O219" s="78">
        <v>35180.387716109362</v>
      </c>
      <c r="P219" s="78">
        <v>1944.3946835937606</v>
      </c>
      <c r="Q219" s="78">
        <v>30.689462661743171</v>
      </c>
      <c r="R219" s="78">
        <v>4792.5548889160136</v>
      </c>
      <c r="S219" s="78">
        <v>35580.225099999989</v>
      </c>
      <c r="T219" s="78">
        <v>13339.817159179705</v>
      </c>
      <c r="U219" s="78">
        <v>6778.7331210937391</v>
      </c>
      <c r="V219" s="78">
        <v>49873.743277581787</v>
      </c>
      <c r="W219" s="78">
        <v>3836.621899414059</v>
      </c>
      <c r="X219" s="78">
        <v>13902.27086932816</v>
      </c>
      <c r="Y219" s="78">
        <v>10469.959203125003</v>
      </c>
      <c r="Z219" s="78">
        <v>362.16867395019534</v>
      </c>
      <c r="AA219" s="78">
        <v>19917.502077378773</v>
      </c>
      <c r="AB219" s="78">
        <v>16249.949490234379</v>
      </c>
      <c r="AC219" s="78">
        <v>22042.453636106944</v>
      </c>
      <c r="AD219" s="78">
        <v>30158.098203124988</v>
      </c>
      <c r="AE219" s="78">
        <v>11330.716771484396</v>
      </c>
      <c r="AF219" s="78">
        <v>21.02775139112903</v>
      </c>
      <c r="AG219" s="78">
        <v>16112.864210937509</v>
      </c>
      <c r="AH219" s="78">
        <v>34704.946062499977</v>
      </c>
      <c r="AI219" s="78">
        <v>8500.673828125</v>
      </c>
      <c r="AJ219" s="78">
        <v>72.7734318847655</v>
      </c>
      <c r="AK219" s="78">
        <v>3283.0402905273436</v>
      </c>
      <c r="AL219" s="78">
        <v>14865.444977539064</v>
      </c>
      <c r="AM219" s="78">
        <v>17238.514301562525</v>
      </c>
      <c r="AN219" s="78">
        <v>2935.8825195312629</v>
      </c>
      <c r="AO219" s="78">
        <v>33160.003901855445</v>
      </c>
      <c r="AP219" s="78">
        <v>267.58512353515698</v>
      </c>
      <c r="AQ219" s="78">
        <v>35987.783605468736</v>
      </c>
      <c r="AR219" s="78">
        <v>38487.134422468793</v>
      </c>
      <c r="AS219" s="78">
        <v>40371.793991210958</v>
      </c>
      <c r="AT219" s="78">
        <v>13598.311781250004</v>
      </c>
      <c r="AU219" s="78">
        <v>42575.224173828108</v>
      </c>
      <c r="AV219" s="78">
        <v>21993.335312499985</v>
      </c>
      <c r="AW219" s="78">
        <v>5796.2773359375005</v>
      </c>
      <c r="AX219" s="78">
        <v>32425.291704101575</v>
      </c>
      <c r="AY219" s="78">
        <v>39508.704830046881</v>
      </c>
    </row>
    <row r="220" spans="1:51" x14ac:dyDescent="0.25">
      <c r="A220" s="89">
        <v>43595</v>
      </c>
      <c r="B220" s="90">
        <v>3</v>
      </c>
      <c r="C220" s="78">
        <v>26702.849029296893</v>
      </c>
      <c r="D220" s="78">
        <v>25232.590570312466</v>
      </c>
      <c r="E220" s="78">
        <v>14064.724775390625</v>
      </c>
      <c r="F220" s="78">
        <v>43573.192281249969</v>
      </c>
      <c r="G220" s="78">
        <v>23572.915078125076</v>
      </c>
      <c r="H220" s="78">
        <v>6209.3960229218701</v>
      </c>
      <c r="I220" s="78">
        <v>20694.999574218757</v>
      </c>
      <c r="J220" s="78">
        <v>80.307291030883789</v>
      </c>
      <c r="K220" s="78">
        <v>12589.646752929692</v>
      </c>
      <c r="L220" s="78">
        <v>11198.815224066839</v>
      </c>
      <c r="M220" s="78">
        <v>21982.532762249979</v>
      </c>
      <c r="N220" s="78">
        <v>11418.665306640622</v>
      </c>
      <c r="O220" s="78">
        <v>32351.112788445331</v>
      </c>
      <c r="P220" s="78">
        <v>1747.2289042968696</v>
      </c>
      <c r="Q220" s="78">
        <v>30.009442329406742</v>
      </c>
      <c r="R220" s="78">
        <v>4237.1842651367197</v>
      </c>
      <c r="S220" s="78">
        <v>31520.399900000008</v>
      </c>
      <c r="T220" s="78">
        <v>12580.24162109375</v>
      </c>
      <c r="U220" s="78">
        <v>6473.1962910156308</v>
      </c>
      <c r="V220" s="78">
        <v>44674.731453363063</v>
      </c>
      <c r="W220" s="78">
        <v>3710.356762695309</v>
      </c>
      <c r="X220" s="78">
        <v>13532.900891906278</v>
      </c>
      <c r="Y220" s="78">
        <v>9565.6530781250021</v>
      </c>
      <c r="Z220" s="78">
        <v>373.82179355468736</v>
      </c>
      <c r="AA220" s="78">
        <v>18334.025796128841</v>
      </c>
      <c r="AB220" s="78">
        <v>15360.777630859377</v>
      </c>
      <c r="AC220" s="78">
        <v>20787.211089294138</v>
      </c>
      <c r="AD220" s="78">
        <v>27085.194964843737</v>
      </c>
      <c r="AE220" s="78">
        <v>10682.968736328119</v>
      </c>
      <c r="AF220" s="78">
        <v>21.02775139112903</v>
      </c>
      <c r="AG220" s="78">
        <v>14184.052312499998</v>
      </c>
      <c r="AH220" s="78">
        <v>30002.795425781285</v>
      </c>
      <c r="AI220" s="78">
        <v>7979.3702148437615</v>
      </c>
      <c r="AJ220" s="78">
        <v>73.494537597656091</v>
      </c>
      <c r="AK220" s="78">
        <v>3214.0182226562497</v>
      </c>
      <c r="AL220" s="78">
        <v>12415.186992187513</v>
      </c>
      <c r="AM220" s="78">
        <v>15156.522467734372</v>
      </c>
      <c r="AN220" s="78">
        <v>2470.4864257812405</v>
      </c>
      <c r="AO220" s="78">
        <v>29828.391097656262</v>
      </c>
      <c r="AP220" s="78">
        <v>256.80501342773391</v>
      </c>
      <c r="AQ220" s="78">
        <v>33686.550306640653</v>
      </c>
      <c r="AR220" s="78">
        <v>34848.174658507814</v>
      </c>
      <c r="AS220" s="78">
        <v>35728.323982421869</v>
      </c>
      <c r="AT220" s="78">
        <v>12898.077550781227</v>
      </c>
      <c r="AU220" s="78">
        <v>38875.280421875017</v>
      </c>
      <c r="AV220" s="78">
        <v>19491.458582031235</v>
      </c>
      <c r="AW220" s="78">
        <v>3832.1161796874949</v>
      </c>
      <c r="AX220" s="78">
        <v>28327.600133056636</v>
      </c>
      <c r="AY220" s="78">
        <v>37386.18852035937</v>
      </c>
    </row>
    <row r="221" spans="1:51" x14ac:dyDescent="0.25">
      <c r="A221" s="89">
        <v>43595</v>
      </c>
      <c r="B221" s="90">
        <v>4</v>
      </c>
      <c r="C221" s="78">
        <v>25726.714421875018</v>
      </c>
      <c r="D221" s="78">
        <v>23965.027499999993</v>
      </c>
      <c r="E221" s="78">
        <v>13458.202802734399</v>
      </c>
      <c r="F221" s="78">
        <v>42204.371914062511</v>
      </c>
      <c r="G221" s="78">
        <v>26973.198900390587</v>
      </c>
      <c r="H221" s="78">
        <v>6102.9840592187429</v>
      </c>
      <c r="I221" s="78">
        <v>19948.417148925801</v>
      </c>
      <c r="J221" s="78">
        <v>72.705039978027301</v>
      </c>
      <c r="K221" s="78">
        <v>11670.394799804702</v>
      </c>
      <c r="L221" s="78">
        <v>10811.921783637163</v>
      </c>
      <c r="M221" s="78">
        <v>18008.515575734418</v>
      </c>
      <c r="N221" s="78">
        <v>11286.304648437501</v>
      </c>
      <c r="O221" s="78">
        <v>31103.820404851554</v>
      </c>
      <c r="P221" s="78">
        <v>1951.3636582031309</v>
      </c>
      <c r="Q221" s="78">
        <v>29.71415996551513</v>
      </c>
      <c r="R221" s="78">
        <v>3988.4348632812489</v>
      </c>
      <c r="S221" s="78">
        <v>29451.716900000003</v>
      </c>
      <c r="T221" s="78">
        <v>12332.180584960943</v>
      </c>
      <c r="U221" s="78">
        <v>6337.8628417968794</v>
      </c>
      <c r="V221" s="78">
        <v>42163.247843988029</v>
      </c>
      <c r="W221" s="78">
        <v>3588.4398193359398</v>
      </c>
      <c r="X221" s="78">
        <v>13414.775882703143</v>
      </c>
      <c r="Y221" s="78">
        <v>9125.4657617187531</v>
      </c>
      <c r="Z221" s="78">
        <v>383.91477092895508</v>
      </c>
      <c r="AA221" s="78">
        <v>16727.945881089723</v>
      </c>
      <c r="AB221" s="78">
        <v>15118.121151367204</v>
      </c>
      <c r="AC221" s="78">
        <v>20290.954047133775</v>
      </c>
      <c r="AD221" s="78">
        <v>25815.760480468747</v>
      </c>
      <c r="AE221" s="78">
        <v>10282.701040039081</v>
      </c>
      <c r="AF221" s="78">
        <v>21.02775139112903</v>
      </c>
      <c r="AG221" s="78">
        <v>13293.167398437505</v>
      </c>
      <c r="AH221" s="78">
        <v>27951.368011718732</v>
      </c>
      <c r="AI221" s="78">
        <v>7644.5229003906306</v>
      </c>
      <c r="AJ221" s="78">
        <v>66.65441723632793</v>
      </c>
      <c r="AK221" s="78">
        <v>3141.7940136718753</v>
      </c>
      <c r="AL221" s="78">
        <v>11445.236829101577</v>
      </c>
      <c r="AM221" s="78">
        <v>14939.275714960946</v>
      </c>
      <c r="AN221" s="78">
        <v>2246.065283203121</v>
      </c>
      <c r="AO221" s="78">
        <v>28205.779335937517</v>
      </c>
      <c r="AP221" s="78">
        <v>238.17112084960999</v>
      </c>
      <c r="AQ221" s="78">
        <v>32398.577377929716</v>
      </c>
      <c r="AR221" s="78">
        <v>33090.242547218731</v>
      </c>
      <c r="AS221" s="78">
        <v>32965.127094726566</v>
      </c>
      <c r="AT221" s="78">
        <v>12661.074570312498</v>
      </c>
      <c r="AU221" s="78">
        <v>37213.545439453148</v>
      </c>
      <c r="AV221" s="78">
        <v>18221.558816406246</v>
      </c>
      <c r="AW221" s="78">
        <v>3375.5254345703156</v>
      </c>
      <c r="AX221" s="78">
        <v>26496.235006103514</v>
      </c>
      <c r="AY221" s="78">
        <v>36437.352994343761</v>
      </c>
    </row>
    <row r="222" spans="1:51" x14ac:dyDescent="0.25">
      <c r="A222" s="89">
        <v>43595</v>
      </c>
      <c r="B222" s="90">
        <v>5</v>
      </c>
      <c r="C222" s="78">
        <v>25515.58518945313</v>
      </c>
      <c r="D222" s="78">
        <v>23635.386839843723</v>
      </c>
      <c r="E222" s="78">
        <v>13389.170449218753</v>
      </c>
      <c r="F222" s="78">
        <v>41700.084564453107</v>
      </c>
      <c r="G222" s="78">
        <v>26979.037003906222</v>
      </c>
      <c r="H222" s="78">
        <v>6336.4881443124987</v>
      </c>
      <c r="I222" s="78">
        <v>19770.830027832046</v>
      </c>
      <c r="J222" s="78">
        <v>69.426292419433693</v>
      </c>
      <c r="K222" s="78">
        <v>11649.878540039057</v>
      </c>
      <c r="L222" s="78">
        <v>10708.04088715278</v>
      </c>
      <c r="M222" s="78">
        <v>18027.380056375005</v>
      </c>
      <c r="N222" s="78">
        <v>11251.481564453121</v>
      </c>
      <c r="O222" s="78">
        <v>30684.066993679673</v>
      </c>
      <c r="P222" s="78">
        <v>1933.1410449218679</v>
      </c>
      <c r="Q222" s="78">
        <v>29.39515399932861</v>
      </c>
      <c r="R222" s="78">
        <v>3938.9083190917977</v>
      </c>
      <c r="S222" s="78">
        <v>28423.943800000001</v>
      </c>
      <c r="T222" s="78">
        <v>12338.409337890625</v>
      </c>
      <c r="U222" s="78">
        <v>6338.2642109375001</v>
      </c>
      <c r="V222" s="78">
        <v>41147.880201409913</v>
      </c>
      <c r="W222" s="78">
        <v>3427.8941894531304</v>
      </c>
      <c r="X222" s="78">
        <v>12802.190820343705</v>
      </c>
      <c r="Y222" s="78">
        <v>9999.9536328124959</v>
      </c>
      <c r="Z222" s="78">
        <v>403.34348186645514</v>
      </c>
      <c r="AA222" s="78">
        <v>16516.40235276943</v>
      </c>
      <c r="AB222" s="78">
        <v>15172.728131835944</v>
      </c>
      <c r="AC222" s="78">
        <v>20076.277179393874</v>
      </c>
      <c r="AD222" s="78">
        <v>25344.643080078113</v>
      </c>
      <c r="AE222" s="78">
        <v>10346.277219726559</v>
      </c>
      <c r="AF222" s="78">
        <v>21.02775139112903</v>
      </c>
      <c r="AG222" s="78">
        <v>13077.982699218754</v>
      </c>
      <c r="AH222" s="78">
        <v>27292.806347656235</v>
      </c>
      <c r="AI222" s="78">
        <v>7495.8648193359295</v>
      </c>
      <c r="AJ222" s="78">
        <v>66.446779541014934</v>
      </c>
      <c r="AK222" s="78">
        <v>3118.7224291992184</v>
      </c>
      <c r="AL222" s="78">
        <v>11187.596668945325</v>
      </c>
      <c r="AM222" s="78">
        <v>14622.777754375003</v>
      </c>
      <c r="AN222" s="78">
        <v>2162.9596191406308</v>
      </c>
      <c r="AO222" s="78">
        <v>27582.610482910153</v>
      </c>
      <c r="AP222" s="78">
        <v>242.02628430175798</v>
      </c>
      <c r="AQ222" s="78">
        <v>31828.853009765658</v>
      </c>
      <c r="AR222" s="78">
        <v>32361.556950992217</v>
      </c>
      <c r="AS222" s="78">
        <v>32543.539190429674</v>
      </c>
      <c r="AT222" s="78">
        <v>12918.982773437505</v>
      </c>
      <c r="AU222" s="78">
        <v>36574.437046874998</v>
      </c>
      <c r="AV222" s="78">
        <v>17540.891999999953</v>
      </c>
      <c r="AW222" s="78">
        <v>4679.748058593761</v>
      </c>
      <c r="AX222" s="78">
        <v>25765.607901611329</v>
      </c>
      <c r="AY222" s="78">
        <v>36174.824107265558</v>
      </c>
    </row>
    <row r="223" spans="1:51" x14ac:dyDescent="0.25">
      <c r="A223" s="89">
        <v>43595</v>
      </c>
      <c r="B223" s="90">
        <v>6</v>
      </c>
      <c r="C223" s="78">
        <v>26389.211707031202</v>
      </c>
      <c r="D223" s="78">
        <v>24726.507550781203</v>
      </c>
      <c r="E223" s="78">
        <v>13856.55756835936</v>
      </c>
      <c r="F223" s="78">
        <v>42702.803458984381</v>
      </c>
      <c r="G223" s="78">
        <v>28303.271373046886</v>
      </c>
      <c r="H223" s="78">
        <v>6530.7736833593808</v>
      </c>
      <c r="I223" s="78">
        <v>20561.599525878904</v>
      </c>
      <c r="J223" s="78">
        <v>72.684997558593793</v>
      </c>
      <c r="K223" s="78">
        <v>12073.359741210941</v>
      </c>
      <c r="L223" s="78">
        <v>11180.097201605886</v>
      </c>
      <c r="M223" s="78">
        <v>18011.445205375025</v>
      </c>
      <c r="N223" s="78">
        <v>11671.537318359391</v>
      </c>
      <c r="O223" s="78">
        <v>31634.90766751565</v>
      </c>
      <c r="P223" s="78">
        <v>1954.1862294921798</v>
      </c>
      <c r="Q223" s="78">
        <v>29.639840602874749</v>
      </c>
      <c r="R223" s="78">
        <v>4195.9660705566412</v>
      </c>
      <c r="S223" s="78">
        <v>28919.135999999991</v>
      </c>
      <c r="T223" s="78">
        <v>12843.912879882821</v>
      </c>
      <c r="U223" s="78">
        <v>6543.1553984375005</v>
      </c>
      <c r="V223" s="78">
        <v>42864.73251195682</v>
      </c>
      <c r="W223" s="78">
        <v>3742.5454589843803</v>
      </c>
      <c r="X223" s="78">
        <v>13016.560378609358</v>
      </c>
      <c r="Y223" s="78">
        <v>10752.67315234375</v>
      </c>
      <c r="Z223" s="78">
        <v>390.16795678710935</v>
      </c>
      <c r="AA223" s="78">
        <v>17350.979880113147</v>
      </c>
      <c r="AB223" s="78">
        <v>15877.964472656266</v>
      </c>
      <c r="AC223" s="78">
        <v>20563.928912968491</v>
      </c>
      <c r="AD223" s="78">
        <v>26626.695984375005</v>
      </c>
      <c r="AE223" s="78">
        <v>10724.419398437502</v>
      </c>
      <c r="AF223" s="78">
        <v>21.02775139112903</v>
      </c>
      <c r="AG223" s="78">
        <v>13880.65781640625</v>
      </c>
      <c r="AH223" s="78">
        <v>28669.455460937468</v>
      </c>
      <c r="AI223" s="78">
        <v>7813.5613525390509</v>
      </c>
      <c r="AJ223" s="78">
        <v>65.198764892576861</v>
      </c>
      <c r="AK223" s="78">
        <v>3164.6830493164066</v>
      </c>
      <c r="AL223" s="78">
        <v>11919.342982421866</v>
      </c>
      <c r="AM223" s="78">
        <v>15114.043276757815</v>
      </c>
      <c r="AN223" s="78">
        <v>2354.4186035156317</v>
      </c>
      <c r="AO223" s="78">
        <v>28879.093647460952</v>
      </c>
      <c r="AP223" s="78">
        <v>231.45871276855507</v>
      </c>
      <c r="AQ223" s="78">
        <v>32119.422869140624</v>
      </c>
      <c r="AR223" s="78">
        <v>33439.297506550793</v>
      </c>
      <c r="AS223" s="78">
        <v>34397.219794921897</v>
      </c>
      <c r="AT223" s="78">
        <v>13015.672632812497</v>
      </c>
      <c r="AU223" s="78">
        <v>37216.42305078129</v>
      </c>
      <c r="AV223" s="78">
        <v>18850.20259765624</v>
      </c>
      <c r="AW223" s="78">
        <v>3461.7445239257831</v>
      </c>
      <c r="AX223" s="78">
        <v>27153.925944824226</v>
      </c>
      <c r="AY223" s="78">
        <v>37042.994922437516</v>
      </c>
    </row>
    <row r="224" spans="1:51" x14ac:dyDescent="0.25">
      <c r="A224" s="89">
        <v>43595</v>
      </c>
      <c r="B224" s="90">
        <v>7</v>
      </c>
      <c r="C224" s="78">
        <v>32057.54032226561</v>
      </c>
      <c r="D224" s="78">
        <v>30724.403828124996</v>
      </c>
      <c r="E224" s="78">
        <v>17905.560927734376</v>
      </c>
      <c r="F224" s="78">
        <v>53989.801847656207</v>
      </c>
      <c r="G224" s="78">
        <v>34035.617031250047</v>
      </c>
      <c r="H224" s="78">
        <v>6820.8036947031114</v>
      </c>
      <c r="I224" s="78">
        <v>25272.131750976547</v>
      </c>
      <c r="J224" s="78">
        <v>81.352254867553697</v>
      </c>
      <c r="K224" s="78">
        <v>14860.247607421874</v>
      </c>
      <c r="L224" s="78">
        <v>13127.448997504333</v>
      </c>
      <c r="M224" s="78">
        <v>20585.873395484363</v>
      </c>
      <c r="N224" s="78">
        <v>14061.46558398438</v>
      </c>
      <c r="O224" s="78">
        <v>38707.232990414057</v>
      </c>
      <c r="P224" s="78">
        <v>2311.1471826171905</v>
      </c>
      <c r="Q224" s="78">
        <v>30.309121131896973</v>
      </c>
      <c r="R224" s="78">
        <v>5665.7113586425803</v>
      </c>
      <c r="S224" s="78">
        <v>35065.624600000003</v>
      </c>
      <c r="T224" s="78">
        <v>15685.047813476544</v>
      </c>
      <c r="U224" s="78">
        <v>8448.8794345703118</v>
      </c>
      <c r="V224" s="78">
        <v>56365.488363519267</v>
      </c>
      <c r="W224" s="78">
        <v>4130.51025390625</v>
      </c>
      <c r="X224" s="78">
        <v>14558.150368308918</v>
      </c>
      <c r="Y224" s="78">
        <v>12793.085269531253</v>
      </c>
      <c r="Z224" s="78">
        <v>394.78034538574229</v>
      </c>
      <c r="AA224" s="78">
        <v>21848.08891429289</v>
      </c>
      <c r="AB224" s="78">
        <v>19228.253314453123</v>
      </c>
      <c r="AC224" s="78">
        <v>25293.136421753796</v>
      </c>
      <c r="AD224" s="78">
        <v>34245.434945312496</v>
      </c>
      <c r="AE224" s="78">
        <v>12365.741023437493</v>
      </c>
      <c r="AF224" s="78">
        <v>21.02775139112903</v>
      </c>
      <c r="AG224" s="78">
        <v>18276.078031249992</v>
      </c>
      <c r="AH224" s="78">
        <v>36865.742210937504</v>
      </c>
      <c r="AI224" s="78">
        <v>9391.8218261718703</v>
      </c>
      <c r="AJ224" s="78">
        <v>72.650414550781335</v>
      </c>
      <c r="AK224" s="78">
        <v>3441.003264160156</v>
      </c>
      <c r="AL224" s="78">
        <v>15149.194311523439</v>
      </c>
      <c r="AM224" s="78">
        <v>19313.971956796871</v>
      </c>
      <c r="AN224" s="78">
        <v>3541.6558593750015</v>
      </c>
      <c r="AO224" s="78">
        <v>35205.063822753917</v>
      </c>
      <c r="AP224" s="78">
        <v>298.06229296874994</v>
      </c>
      <c r="AQ224" s="78">
        <v>37409.052112304751</v>
      </c>
      <c r="AR224" s="78">
        <v>40832.329540101578</v>
      </c>
      <c r="AS224" s="78">
        <v>43720.172750000012</v>
      </c>
      <c r="AT224" s="78">
        <v>14693.103718749991</v>
      </c>
      <c r="AU224" s="78">
        <v>47281.725550781273</v>
      </c>
      <c r="AV224" s="78">
        <v>22942.925847656261</v>
      </c>
      <c r="AW224" s="78">
        <v>2803.6292319335898</v>
      </c>
      <c r="AX224" s="78">
        <v>33920.422775878898</v>
      </c>
      <c r="AY224" s="78">
        <v>43731.533802406295</v>
      </c>
    </row>
    <row r="225" spans="1:51" x14ac:dyDescent="0.25">
      <c r="A225" s="89">
        <v>43595</v>
      </c>
      <c r="B225" s="90">
        <v>8</v>
      </c>
      <c r="C225" s="78">
        <v>39548.387121093765</v>
      </c>
      <c r="D225" s="78">
        <v>35953.76468749997</v>
      </c>
      <c r="E225" s="78">
        <v>20891.168144531268</v>
      </c>
      <c r="F225" s="78">
        <v>67784.248703125006</v>
      </c>
      <c r="G225" s="78">
        <v>39184.3273595461</v>
      </c>
      <c r="H225" s="78">
        <v>7081.9034972656236</v>
      </c>
      <c r="I225" s="78">
        <v>33069.659191406245</v>
      </c>
      <c r="J225" s="78">
        <v>99.577013015747099</v>
      </c>
      <c r="K225" s="78">
        <v>18293.330908203137</v>
      </c>
      <c r="L225" s="78">
        <v>14465.852893988691</v>
      </c>
      <c r="M225" s="78">
        <v>24837.16929020311</v>
      </c>
      <c r="N225" s="78">
        <v>15562.591750000003</v>
      </c>
      <c r="O225" s="78">
        <v>49598.589824984359</v>
      </c>
      <c r="P225" s="78">
        <v>2362.0019796322863</v>
      </c>
      <c r="Q225" s="78">
        <v>30.872399806976318</v>
      </c>
      <c r="R225" s="78">
        <v>5878.8250732421911</v>
      </c>
      <c r="S225" s="78">
        <v>41030.053</v>
      </c>
      <c r="T225" s="78">
        <v>16800.982047851583</v>
      </c>
      <c r="U225" s="78">
        <v>8864.1830585937623</v>
      </c>
      <c r="V225" s="78">
        <v>66265.176453363019</v>
      </c>
      <c r="W225" s="78">
        <v>4273.4421386718677</v>
      </c>
      <c r="X225" s="78">
        <v>19098.695377559532</v>
      </c>
      <c r="Y225" s="78">
        <v>14185.809097656245</v>
      </c>
      <c r="Z225" s="78">
        <v>365.92555212402328</v>
      </c>
      <c r="AA225" s="78">
        <v>25713.279750230366</v>
      </c>
      <c r="AB225" s="78">
        <v>26479.708447265639</v>
      </c>
      <c r="AC225" s="78">
        <v>30042.496665086284</v>
      </c>
      <c r="AD225" s="78">
        <v>37789.520527343775</v>
      </c>
      <c r="AE225" s="78">
        <v>12990.466943359386</v>
      </c>
      <c r="AF225" s="78">
        <v>21.02775139112903</v>
      </c>
      <c r="AG225" s="78">
        <v>22383.520183593755</v>
      </c>
      <c r="AH225" s="78">
        <v>40002.693757812514</v>
      </c>
      <c r="AI225" s="78">
        <v>11074.992236328129</v>
      </c>
      <c r="AJ225" s="78">
        <v>108.04565502929682</v>
      </c>
      <c r="AK225" s="78">
        <v>3819.8164457515018</v>
      </c>
      <c r="AL225" s="78">
        <v>17410.130527343743</v>
      </c>
      <c r="AM225" s="78">
        <v>21691.888374375023</v>
      </c>
      <c r="AN225" s="78">
        <v>4019.9004882812606</v>
      </c>
      <c r="AO225" s="78">
        <v>42659.105912109386</v>
      </c>
      <c r="AP225" s="78">
        <v>280.47977165385504</v>
      </c>
      <c r="AQ225" s="78">
        <v>49150.513994140631</v>
      </c>
      <c r="AR225" s="78">
        <v>50049.054334765635</v>
      </c>
      <c r="AS225" s="78">
        <v>50706.486828124987</v>
      </c>
      <c r="AT225" s="78">
        <v>16758.550492187493</v>
      </c>
      <c r="AU225" s="78">
        <v>57655.927664062518</v>
      </c>
      <c r="AV225" s="78">
        <v>24335.912910156228</v>
      </c>
      <c r="AW225" s="78">
        <v>2724.9451572265593</v>
      </c>
      <c r="AX225" s="78">
        <v>38794.087713623034</v>
      </c>
      <c r="AY225" s="78">
        <v>57857.196190484385</v>
      </c>
    </row>
    <row r="226" spans="1:51" x14ac:dyDescent="0.25">
      <c r="A226" s="89">
        <v>43595</v>
      </c>
      <c r="B226" s="90">
        <v>9</v>
      </c>
      <c r="C226" s="78">
        <v>43585.262808593681</v>
      </c>
      <c r="D226" s="78">
        <v>39779.233804687479</v>
      </c>
      <c r="E226" s="78">
        <v>20974.065097656247</v>
      </c>
      <c r="F226" s="78">
        <v>70804.104988281251</v>
      </c>
      <c r="G226" s="78">
        <v>45220.911853616388</v>
      </c>
      <c r="H226" s="78">
        <v>9243.0596505937501</v>
      </c>
      <c r="I226" s="78">
        <v>37953.445633789073</v>
      </c>
      <c r="J226" s="78">
        <v>110.53954887390131</v>
      </c>
      <c r="K226" s="78">
        <v>20609.143798828107</v>
      </c>
      <c r="L226" s="78">
        <v>16183.67474066837</v>
      </c>
      <c r="M226" s="78">
        <v>29535.761407468774</v>
      </c>
      <c r="N226" s="78">
        <v>15996.322968750002</v>
      </c>
      <c r="O226" s="78">
        <v>55825.95263079687</v>
      </c>
      <c r="P226" s="78">
        <v>3121.1812581201134</v>
      </c>
      <c r="Q226" s="78">
        <v>31.013162612915036</v>
      </c>
      <c r="R226" s="78">
        <v>5369.1825561523438</v>
      </c>
      <c r="S226" s="78">
        <v>43543.8128</v>
      </c>
      <c r="T226" s="78">
        <v>17142.375378906243</v>
      </c>
      <c r="U226" s="78">
        <v>8345.9665664062595</v>
      </c>
      <c r="V226" s="78">
        <v>64241.900395550438</v>
      </c>
      <c r="W226" s="78">
        <v>4975.168115234379</v>
      </c>
      <c r="X226" s="78">
        <v>23645.074411330053</v>
      </c>
      <c r="Y226" s="78">
        <v>15998.609964843747</v>
      </c>
      <c r="Z226" s="78">
        <v>436.43418717651366</v>
      </c>
      <c r="AA226" s="78">
        <v>30371.786351792838</v>
      </c>
      <c r="AB226" s="78">
        <v>32917.99019531253</v>
      </c>
      <c r="AC226" s="78">
        <v>31214.051508045573</v>
      </c>
      <c r="AD226" s="78">
        <v>36875.692660156223</v>
      </c>
      <c r="AE226" s="78">
        <v>13958.459138671906</v>
      </c>
      <c r="AF226" s="78">
        <v>21.02775139112903</v>
      </c>
      <c r="AG226" s="78">
        <v>22883.525191406239</v>
      </c>
      <c r="AH226" s="78">
        <v>37985.367921874989</v>
      </c>
      <c r="AI226" s="78">
        <v>12467.13256835938</v>
      </c>
      <c r="AJ226" s="78">
        <v>181.135421142578</v>
      </c>
      <c r="AK226" s="78">
        <v>4493.4623800504323</v>
      </c>
      <c r="AL226" s="78">
        <v>16756.857925781271</v>
      </c>
      <c r="AM226" s="78">
        <v>22689.310058671839</v>
      </c>
      <c r="AN226" s="78">
        <v>3477.7114746093812</v>
      </c>
      <c r="AO226" s="78">
        <v>47737.069435546851</v>
      </c>
      <c r="AP226" s="78">
        <v>355.79740797662885</v>
      </c>
      <c r="AQ226" s="78">
        <v>59827.297910156296</v>
      </c>
      <c r="AR226" s="78">
        <v>57917.886571249983</v>
      </c>
      <c r="AS226" s="78">
        <v>51748.184976562516</v>
      </c>
      <c r="AT226" s="78">
        <v>18631.509933593748</v>
      </c>
      <c r="AU226" s="78">
        <v>61632.541933593748</v>
      </c>
      <c r="AV226" s="78">
        <v>25019.699722656223</v>
      </c>
      <c r="AW226" s="78">
        <v>2379.9188300781298</v>
      </c>
      <c r="AX226" s="78">
        <v>38391.099394531273</v>
      </c>
      <c r="AY226" s="78">
        <v>70711.354034593736</v>
      </c>
    </row>
    <row r="227" spans="1:51" x14ac:dyDescent="0.25">
      <c r="A227" s="89">
        <v>43595</v>
      </c>
      <c r="B227" s="90">
        <v>10</v>
      </c>
      <c r="C227" s="78">
        <v>46191.616960937485</v>
      </c>
      <c r="D227" s="78">
        <v>45338.922519531239</v>
      </c>
      <c r="E227" s="78">
        <v>21760.931972656257</v>
      </c>
      <c r="F227" s="78">
        <v>73735.132675781279</v>
      </c>
      <c r="G227" s="78">
        <v>49583.07573386687</v>
      </c>
      <c r="H227" s="78">
        <v>10037.927872874998</v>
      </c>
      <c r="I227" s="78">
        <v>41843.01422167971</v>
      </c>
      <c r="J227" s="78">
        <v>113.42832183837881</v>
      </c>
      <c r="K227" s="78">
        <v>22063.997167968773</v>
      </c>
      <c r="L227" s="78">
        <v>17588.458506293391</v>
      </c>
      <c r="M227" s="78">
        <v>32012.772542078143</v>
      </c>
      <c r="N227" s="78">
        <v>16781.916945312496</v>
      </c>
      <c r="O227" s="78">
        <v>60519.981864734378</v>
      </c>
      <c r="P227" s="78">
        <v>3415.6839453781113</v>
      </c>
      <c r="Q227" s="78">
        <v>31.098874568939209</v>
      </c>
      <c r="R227" s="78">
        <v>5319.7613037109386</v>
      </c>
      <c r="S227" s="78">
        <v>45993.694899999995</v>
      </c>
      <c r="T227" s="78">
        <v>18571.371197265638</v>
      </c>
      <c r="U227" s="78">
        <v>8688.3060019531295</v>
      </c>
      <c r="V227" s="78">
        <v>64914.461732269199</v>
      </c>
      <c r="W227" s="78">
        <v>5927.1543457031312</v>
      </c>
      <c r="X227" s="78">
        <v>25515.804736722617</v>
      </c>
      <c r="Y227" s="78">
        <v>16469.691124999994</v>
      </c>
      <c r="Z227" s="78">
        <v>489.09337929687507</v>
      </c>
      <c r="AA227" s="78">
        <v>33095.706535386649</v>
      </c>
      <c r="AB227" s="78">
        <v>36424.358632812502</v>
      </c>
      <c r="AC227" s="78">
        <v>33134.53533961076</v>
      </c>
      <c r="AD227" s="78">
        <v>37787.63166406253</v>
      </c>
      <c r="AE227" s="78">
        <v>15472.377193359369</v>
      </c>
      <c r="AF227" s="78">
        <v>21.02775139112903</v>
      </c>
      <c r="AG227" s="78">
        <v>24099.336945312501</v>
      </c>
      <c r="AH227" s="78">
        <v>38648.528457031229</v>
      </c>
      <c r="AI227" s="78">
        <v>14060.70971679688</v>
      </c>
      <c r="AJ227" s="78">
        <v>267.43703320312636</v>
      </c>
      <c r="AK227" s="78">
        <v>4919.097903506472</v>
      </c>
      <c r="AL227" s="78">
        <v>17122.627007812509</v>
      </c>
      <c r="AM227" s="78">
        <v>24181.709717109341</v>
      </c>
      <c r="AN227" s="78">
        <v>3470.6808593749984</v>
      </c>
      <c r="AO227" s="78">
        <v>48309.491208007792</v>
      </c>
      <c r="AP227" s="78">
        <v>506.52049128405912</v>
      </c>
      <c r="AQ227" s="78">
        <v>67334.535974609287</v>
      </c>
      <c r="AR227" s="78">
        <v>63003.292781414064</v>
      </c>
      <c r="AS227" s="78">
        <v>54149.583625976578</v>
      </c>
      <c r="AT227" s="78">
        <v>19573.9083828125</v>
      </c>
      <c r="AU227" s="78">
        <v>64971.487277343731</v>
      </c>
      <c r="AV227" s="78">
        <v>26379.786191406263</v>
      </c>
      <c r="AW227" s="78">
        <v>2364.8227685546995</v>
      </c>
      <c r="AX227" s="78">
        <v>39581.104686279294</v>
      </c>
      <c r="AY227" s="78">
        <v>78959.055802343777</v>
      </c>
    </row>
    <row r="228" spans="1:51" x14ac:dyDescent="0.25">
      <c r="A228" s="89">
        <v>43595</v>
      </c>
      <c r="B228" s="90">
        <v>11</v>
      </c>
      <c r="C228" s="78">
        <v>47743.141730468727</v>
      </c>
      <c r="D228" s="78">
        <v>45747.217894531241</v>
      </c>
      <c r="E228" s="78">
        <v>22184.130156250012</v>
      </c>
      <c r="F228" s="78">
        <v>76596.232062500014</v>
      </c>
      <c r="G228" s="78">
        <v>49690.024043924022</v>
      </c>
      <c r="H228" s="78">
        <v>10625.931908937489</v>
      </c>
      <c r="I228" s="78">
        <v>44395.107987304669</v>
      </c>
      <c r="J228" s="78">
        <v>98.066158294677706</v>
      </c>
      <c r="K228" s="78">
        <v>22654.469335937491</v>
      </c>
      <c r="L228" s="78">
        <v>18189.74771137151</v>
      </c>
      <c r="M228" s="78">
        <v>32009.150491109394</v>
      </c>
      <c r="N228" s="78">
        <v>17734.567152343749</v>
      </c>
      <c r="O228" s="78">
        <v>62834.685351968801</v>
      </c>
      <c r="P228" s="78">
        <v>3280.8180508178712</v>
      </c>
      <c r="Q228" s="78">
        <v>31.647730350494388</v>
      </c>
      <c r="R228" s="78">
        <v>5310.6364013671873</v>
      </c>
      <c r="S228" s="78">
        <v>47240.980400000008</v>
      </c>
      <c r="T228" s="78">
        <v>19679.607980468736</v>
      </c>
      <c r="U228" s="78">
        <v>9381.8710976562506</v>
      </c>
      <c r="V228" s="78">
        <v>66032.639629144265</v>
      </c>
      <c r="W228" s="78">
        <v>6068.5416992187502</v>
      </c>
      <c r="X228" s="78">
        <v>24442.29815779686</v>
      </c>
      <c r="Y228" s="78">
        <v>16254.525488281248</v>
      </c>
      <c r="Z228" s="78">
        <v>470.0397064575194</v>
      </c>
      <c r="AA228" s="78">
        <v>33027.072804917851</v>
      </c>
      <c r="AB228" s="78">
        <v>37160.536582031258</v>
      </c>
      <c r="AC228" s="78">
        <v>33968.768254700321</v>
      </c>
      <c r="AD228" s="78">
        <v>38016.451027343763</v>
      </c>
      <c r="AE228" s="78">
        <v>14690.226423828139</v>
      </c>
      <c r="AF228" s="78">
        <v>21.02775139112903</v>
      </c>
      <c r="AG228" s="78">
        <v>24221.775515625006</v>
      </c>
      <c r="AH228" s="78">
        <v>39321.781750000046</v>
      </c>
      <c r="AI228" s="78">
        <v>14056.913281250012</v>
      </c>
      <c r="AJ228" s="78">
        <v>268.06142016601524</v>
      </c>
      <c r="AK228" s="78">
        <v>5235.5537640780667</v>
      </c>
      <c r="AL228" s="78">
        <v>17592.54011132813</v>
      </c>
      <c r="AM228" s="78">
        <v>23079.186808710954</v>
      </c>
      <c r="AN228" s="78">
        <v>3573.0071289062598</v>
      </c>
      <c r="AO228" s="78">
        <v>48960.982950195365</v>
      </c>
      <c r="AP228" s="78">
        <v>249.94845979411949</v>
      </c>
      <c r="AQ228" s="78">
        <v>71379.159480468705</v>
      </c>
      <c r="AR228" s="78">
        <v>64087.894858531203</v>
      </c>
      <c r="AS228" s="78">
        <v>54464.858378906269</v>
      </c>
      <c r="AT228" s="78">
        <v>19770.387644531264</v>
      </c>
      <c r="AU228" s="78">
        <v>65590.823738281193</v>
      </c>
      <c r="AV228" s="78">
        <v>26749.840523437517</v>
      </c>
      <c r="AW228" s="78">
        <v>2436.8245732421897</v>
      </c>
      <c r="AX228" s="78">
        <v>39646.405220947272</v>
      </c>
      <c r="AY228" s="78">
        <v>81798.374877375114</v>
      </c>
    </row>
    <row r="229" spans="1:51" x14ac:dyDescent="0.25">
      <c r="A229" s="89">
        <v>43595</v>
      </c>
      <c r="B229" s="90">
        <v>12</v>
      </c>
      <c r="C229" s="78">
        <v>47985.149519531289</v>
      </c>
      <c r="D229" s="78">
        <v>45799.160921874958</v>
      </c>
      <c r="E229" s="78">
        <v>22296.948779296894</v>
      </c>
      <c r="F229" s="78">
        <v>77443.011808593728</v>
      </c>
      <c r="G229" s="78">
        <v>50109.899841950952</v>
      </c>
      <c r="H229" s="78">
        <v>10778.513574750001</v>
      </c>
      <c r="I229" s="78">
        <v>45188.10166113283</v>
      </c>
      <c r="J229" s="78">
        <v>103.3493328094483</v>
      </c>
      <c r="K229" s="78">
        <v>22367.97666015627</v>
      </c>
      <c r="L229" s="78">
        <v>17951.73302973088</v>
      </c>
      <c r="M229" s="78">
        <v>31749.833010765669</v>
      </c>
      <c r="N229" s="78">
        <v>18467.231851562494</v>
      </c>
      <c r="O229" s="78">
        <v>63196.816349328095</v>
      </c>
      <c r="P229" s="78">
        <v>3407.7858868399071</v>
      </c>
      <c r="Q229" s="78">
        <v>32.320358753204339</v>
      </c>
      <c r="R229" s="78">
        <v>5389.7195312500007</v>
      </c>
      <c r="S229" s="78">
        <v>47006.148399999991</v>
      </c>
      <c r="T229" s="78">
        <v>20676.730203125004</v>
      </c>
      <c r="U229" s="78">
        <v>9973.070300781259</v>
      </c>
      <c r="V229" s="78">
        <v>66008.177618988047</v>
      </c>
      <c r="W229" s="78">
        <v>6066.7841064453205</v>
      </c>
      <c r="X229" s="78">
        <v>23424.998634558597</v>
      </c>
      <c r="Y229" s="78">
        <v>16529.60870312501</v>
      </c>
      <c r="Z229" s="78">
        <v>471.23495850830079</v>
      </c>
      <c r="AA229" s="78">
        <v>33000.804957261629</v>
      </c>
      <c r="AB229" s="78">
        <v>37263.757324218772</v>
      </c>
      <c r="AC229" s="78">
        <v>34406.075469805488</v>
      </c>
      <c r="AD229" s="78">
        <v>38565.513296874975</v>
      </c>
      <c r="AE229" s="78">
        <v>14586.674789062532</v>
      </c>
      <c r="AF229" s="78">
        <v>21.02775139112903</v>
      </c>
      <c r="AG229" s="78">
        <v>23874.772691406251</v>
      </c>
      <c r="AH229" s="78">
        <v>39423.970546875011</v>
      </c>
      <c r="AI229" s="78">
        <v>13951.54877929686</v>
      </c>
      <c r="AJ229" s="78">
        <v>253.34741137695215</v>
      </c>
      <c r="AK229" s="78">
        <v>4747.6906554746729</v>
      </c>
      <c r="AL229" s="78">
        <v>17954.689179687495</v>
      </c>
      <c r="AM229" s="78">
        <v>22128.425959335953</v>
      </c>
      <c r="AN229" s="78">
        <v>3619.7352050781392</v>
      </c>
      <c r="AO229" s="78">
        <v>48802.688203125042</v>
      </c>
      <c r="AP229" s="78">
        <v>672.84374543835486</v>
      </c>
      <c r="AQ229" s="78">
        <v>72691.296892578146</v>
      </c>
      <c r="AR229" s="78">
        <v>63595.430807648379</v>
      </c>
      <c r="AS229" s="78">
        <v>54222.561063476554</v>
      </c>
      <c r="AT229" s="78">
        <v>19791.637339843728</v>
      </c>
      <c r="AU229" s="78">
        <v>65097.721076171889</v>
      </c>
      <c r="AV229" s="78">
        <v>26833.95558593751</v>
      </c>
      <c r="AW229" s="78">
        <v>2456.7388378906298</v>
      </c>
      <c r="AX229" s="78">
        <v>39387.664421386711</v>
      </c>
      <c r="AY229" s="78">
        <v>82312.666046812505</v>
      </c>
    </row>
    <row r="230" spans="1:51" x14ac:dyDescent="0.25">
      <c r="A230" s="89">
        <v>43595</v>
      </c>
      <c r="B230" s="90">
        <v>13</v>
      </c>
      <c r="C230" s="78">
        <v>48207.609808593697</v>
      </c>
      <c r="D230" s="78">
        <v>45121.26910546876</v>
      </c>
      <c r="E230" s="78">
        <v>22614.768916015622</v>
      </c>
      <c r="F230" s="78">
        <v>77533.054156249971</v>
      </c>
      <c r="G230" s="78">
        <v>48289.408500648518</v>
      </c>
      <c r="H230" s="78">
        <v>10072.755309656248</v>
      </c>
      <c r="I230" s="78">
        <v>45258.790841796857</v>
      </c>
      <c r="J230" s="78">
        <v>95.479434967041001</v>
      </c>
      <c r="K230" s="78">
        <v>22233.514306640627</v>
      </c>
      <c r="L230" s="78">
        <v>17502.190864691813</v>
      </c>
      <c r="M230" s="78">
        <v>31342.480120968798</v>
      </c>
      <c r="N230" s="78">
        <v>18443.91273828124</v>
      </c>
      <c r="O230" s="78">
        <v>63082.867442390598</v>
      </c>
      <c r="P230" s="78">
        <v>3144.8849731381229</v>
      </c>
      <c r="Q230" s="78">
        <v>32.651246070861816</v>
      </c>
      <c r="R230" s="78">
        <v>5530.951171875</v>
      </c>
      <c r="S230" s="78">
        <v>46547.250200000009</v>
      </c>
      <c r="T230" s="78">
        <v>21241.631003906245</v>
      </c>
      <c r="U230" s="78">
        <v>10479.24558984376</v>
      </c>
      <c r="V230" s="78">
        <v>66621.769632269323</v>
      </c>
      <c r="W230" s="78">
        <v>5515.01091308594</v>
      </c>
      <c r="X230" s="78">
        <v>22787.826289074215</v>
      </c>
      <c r="Y230" s="78">
        <v>15591.869660156244</v>
      </c>
      <c r="Z230" s="78">
        <v>479.18198819580084</v>
      </c>
      <c r="AA230" s="78">
        <v>33024.259388902312</v>
      </c>
      <c r="AB230" s="78">
        <v>37382.032253906218</v>
      </c>
      <c r="AC230" s="78">
        <v>34758.074168248517</v>
      </c>
      <c r="AD230" s="78">
        <v>38681.611113281244</v>
      </c>
      <c r="AE230" s="78">
        <v>13579.236593749991</v>
      </c>
      <c r="AF230" s="78">
        <v>21.02775139112903</v>
      </c>
      <c r="AG230" s="78">
        <v>24139.204335937495</v>
      </c>
      <c r="AH230" s="78">
        <v>40237.235964843756</v>
      </c>
      <c r="AI230" s="78">
        <v>13635.27416992187</v>
      </c>
      <c r="AJ230" s="78">
        <v>251.43237670898327</v>
      </c>
      <c r="AK230" s="78">
        <v>4172.9223689547698</v>
      </c>
      <c r="AL230" s="78">
        <v>17921.519351562511</v>
      </c>
      <c r="AM230" s="78">
        <v>22506.586032578147</v>
      </c>
      <c r="AN230" s="78">
        <v>3715.25048828125</v>
      </c>
      <c r="AO230" s="78">
        <v>48559.992019531222</v>
      </c>
      <c r="AP230" s="78">
        <v>898.34917526487584</v>
      </c>
      <c r="AQ230" s="78">
        <v>72596.006830078157</v>
      </c>
      <c r="AR230" s="78">
        <v>62570.152764937513</v>
      </c>
      <c r="AS230" s="78">
        <v>54084.104769531245</v>
      </c>
      <c r="AT230" s="78">
        <v>19452.799863281227</v>
      </c>
      <c r="AU230" s="78">
        <v>64388.066210937504</v>
      </c>
      <c r="AV230" s="78">
        <v>26774.451382812495</v>
      </c>
      <c r="AW230" s="78">
        <v>2518.4320791015793</v>
      </c>
      <c r="AX230" s="78">
        <v>39710.326816406276</v>
      </c>
      <c r="AY230" s="78">
        <v>81993.677960031273</v>
      </c>
    </row>
    <row r="231" spans="1:51" x14ac:dyDescent="0.25">
      <c r="A231" s="89">
        <v>43595</v>
      </c>
      <c r="B231" s="90">
        <v>14</v>
      </c>
      <c r="C231" s="78">
        <v>47396.757675781242</v>
      </c>
      <c r="D231" s="78">
        <v>43343.588011718755</v>
      </c>
      <c r="E231" s="78">
        <v>22257.935048828134</v>
      </c>
      <c r="F231" s="78">
        <v>77245.970464843747</v>
      </c>
      <c r="G231" s="78">
        <v>44086.529398478735</v>
      </c>
      <c r="H231" s="78">
        <v>9106.8714889062539</v>
      </c>
      <c r="I231" s="78">
        <v>45431.176687499952</v>
      </c>
      <c r="J231" s="78">
        <v>99.112491607665987</v>
      </c>
      <c r="K231" s="78">
        <v>21344.878759765623</v>
      </c>
      <c r="L231" s="78">
        <v>16459.772514105895</v>
      </c>
      <c r="M231" s="78">
        <v>28866.217496765643</v>
      </c>
      <c r="N231" s="78">
        <v>17989.698230468748</v>
      </c>
      <c r="O231" s="78">
        <v>60894.572099203113</v>
      </c>
      <c r="P231" s="78">
        <v>3167.2112300869749</v>
      </c>
      <c r="Q231" s="78">
        <v>32.071297168731689</v>
      </c>
      <c r="R231" s="78">
        <v>5596.3888427734346</v>
      </c>
      <c r="S231" s="78">
        <v>45451.205299999987</v>
      </c>
      <c r="T231" s="78">
        <v>21032.560646484391</v>
      </c>
      <c r="U231" s="78">
        <v>10395.978894531239</v>
      </c>
      <c r="V231" s="78">
        <v>66486.772781488035</v>
      </c>
      <c r="W231" s="78">
        <v>5234.2390380859306</v>
      </c>
      <c r="X231" s="78">
        <v>21443.956864960986</v>
      </c>
      <c r="Y231" s="78">
        <v>14934.48803515625</v>
      </c>
      <c r="Z231" s="78">
        <v>438.70500430908209</v>
      </c>
      <c r="AA231" s="78">
        <v>31690.928056871027</v>
      </c>
      <c r="AB231" s="78">
        <v>37205.04982812504</v>
      </c>
      <c r="AC231" s="78">
        <v>34211.514581331219</v>
      </c>
      <c r="AD231" s="78">
        <v>38953.950617187518</v>
      </c>
      <c r="AE231" s="78">
        <v>13937.511531249978</v>
      </c>
      <c r="AF231" s="78">
        <v>21.02775139112903</v>
      </c>
      <c r="AG231" s="78">
        <v>23748.667074218749</v>
      </c>
      <c r="AH231" s="78">
        <v>40766.9170390625</v>
      </c>
      <c r="AI231" s="78">
        <v>12898.24018554688</v>
      </c>
      <c r="AJ231" s="78">
        <v>182.40082666015604</v>
      </c>
      <c r="AK231" s="78">
        <v>4285.9337621848736</v>
      </c>
      <c r="AL231" s="78">
        <v>18355.142628906269</v>
      </c>
      <c r="AM231" s="78">
        <v>23987.705198281299</v>
      </c>
      <c r="AN231" s="78">
        <v>3817.1822753906199</v>
      </c>
      <c r="AO231" s="78">
        <v>47696.404541015618</v>
      </c>
      <c r="AP231" s="78">
        <v>843.77392943101586</v>
      </c>
      <c r="AQ231" s="78">
        <v>71945.441130859414</v>
      </c>
      <c r="AR231" s="78">
        <v>59994.089108750035</v>
      </c>
      <c r="AS231" s="78">
        <v>53472.662860351556</v>
      </c>
      <c r="AT231" s="78">
        <v>18889.149484375004</v>
      </c>
      <c r="AU231" s="78">
        <v>63146.961939453155</v>
      </c>
      <c r="AV231" s="78">
        <v>26925.009273437492</v>
      </c>
      <c r="AW231" s="78">
        <v>2567.5397460937593</v>
      </c>
      <c r="AX231" s="78">
        <v>39912.531413574208</v>
      </c>
      <c r="AY231" s="78">
        <v>81194.653065031234</v>
      </c>
    </row>
    <row r="232" spans="1:51" x14ac:dyDescent="0.25">
      <c r="A232" s="89">
        <v>43595</v>
      </c>
      <c r="B232" s="90">
        <v>15</v>
      </c>
      <c r="C232" s="78">
        <v>45622.919351562501</v>
      </c>
      <c r="D232" s="78">
        <v>44070.900167968794</v>
      </c>
      <c r="E232" s="78">
        <v>21811.399667968748</v>
      </c>
      <c r="F232" s="78">
        <v>75077.523394531308</v>
      </c>
      <c r="G232" s="78">
        <v>46121.77492177127</v>
      </c>
      <c r="H232" s="78">
        <v>9879.7166352500026</v>
      </c>
      <c r="I232" s="78">
        <v>44736.5606416015</v>
      </c>
      <c r="J232" s="78">
        <v>100.03741073608401</v>
      </c>
      <c r="K232" s="78">
        <v>21675.226660156241</v>
      </c>
      <c r="L232" s="78">
        <v>17175.999835394952</v>
      </c>
      <c r="M232" s="78">
        <v>29782.361846718795</v>
      </c>
      <c r="N232" s="78">
        <v>17154.062574218744</v>
      </c>
      <c r="O232" s="78">
        <v>59892.581052390604</v>
      </c>
      <c r="P232" s="78">
        <v>3134.8555651882934</v>
      </c>
      <c r="Q232" s="78">
        <v>30.340825080871582</v>
      </c>
      <c r="R232" s="78">
        <v>5586.9036499023441</v>
      </c>
      <c r="S232" s="78">
        <v>46475.363599999997</v>
      </c>
      <c r="T232" s="78">
        <v>20416.383564453117</v>
      </c>
      <c r="U232" s="78">
        <v>9999.9912109374982</v>
      </c>
      <c r="V232" s="78">
        <v>65442.065431488001</v>
      </c>
      <c r="W232" s="78">
        <v>5291.2019775390581</v>
      </c>
      <c r="X232" s="78">
        <v>20941.084723216783</v>
      </c>
      <c r="Y232" s="78">
        <v>15176.386226562503</v>
      </c>
      <c r="Z232" s="78">
        <v>438.81272373046869</v>
      </c>
      <c r="AA232" s="78">
        <v>31946.75873265223</v>
      </c>
      <c r="AB232" s="78">
        <v>36417.883757812473</v>
      </c>
      <c r="AC232" s="78">
        <v>33217.531111829652</v>
      </c>
      <c r="AD232" s="78">
        <v>38625.995859374991</v>
      </c>
      <c r="AE232" s="78">
        <v>13603.615958984396</v>
      </c>
      <c r="AF232" s="78">
        <v>21.02775139112903</v>
      </c>
      <c r="AG232" s="78">
        <v>23652.063906249994</v>
      </c>
      <c r="AH232" s="78">
        <v>40727.53057031252</v>
      </c>
      <c r="AI232" s="78">
        <v>13534.418847656259</v>
      </c>
      <c r="AJ232" s="78">
        <v>222.79100390625007</v>
      </c>
      <c r="AK232" s="78">
        <v>4246.3628050089719</v>
      </c>
      <c r="AL232" s="78">
        <v>19065.714230468751</v>
      </c>
      <c r="AM232" s="78">
        <v>24216.767221796905</v>
      </c>
      <c r="AN232" s="78">
        <v>3912.2693359375098</v>
      </c>
      <c r="AO232" s="78">
        <v>48024.962505859417</v>
      </c>
      <c r="AP232" s="78">
        <v>877.92029459249784</v>
      </c>
      <c r="AQ232" s="78">
        <v>70687.505283203122</v>
      </c>
      <c r="AR232" s="78">
        <v>60436.954857195378</v>
      </c>
      <c r="AS232" s="78">
        <v>54029.539024414116</v>
      </c>
      <c r="AT232" s="78">
        <v>18802.487785156241</v>
      </c>
      <c r="AU232" s="78">
        <v>62079.836498046847</v>
      </c>
      <c r="AV232" s="78">
        <v>27568.964312499989</v>
      </c>
      <c r="AW232" s="78">
        <v>2626.7360205078094</v>
      </c>
      <c r="AX232" s="78">
        <v>39924.40346435547</v>
      </c>
      <c r="AY232" s="78">
        <v>78493.719351437423</v>
      </c>
    </row>
    <row r="233" spans="1:51" x14ac:dyDescent="0.25">
      <c r="A233" s="89">
        <v>43595</v>
      </c>
      <c r="B233" s="90">
        <v>16</v>
      </c>
      <c r="C233" s="78">
        <v>44118.55125390616</v>
      </c>
      <c r="D233" s="78">
        <v>43718.099777343741</v>
      </c>
      <c r="E233" s="78">
        <v>21050.356855468744</v>
      </c>
      <c r="F233" s="78">
        <v>72497.778730468723</v>
      </c>
      <c r="G233" s="78">
        <v>46929.153954449488</v>
      </c>
      <c r="H233" s="78">
        <v>9808.6362222187563</v>
      </c>
      <c r="I233" s="78">
        <v>43981.842830078145</v>
      </c>
      <c r="J233" s="78">
        <v>109.2222518920898</v>
      </c>
      <c r="K233" s="78">
        <v>21274.188281250012</v>
      </c>
      <c r="L233" s="78">
        <v>17286.824008246513</v>
      </c>
      <c r="M233" s="78">
        <v>28948.726925140621</v>
      </c>
      <c r="N233" s="78">
        <v>17261.571203124997</v>
      </c>
      <c r="O233" s="78">
        <v>59095.405486859374</v>
      </c>
      <c r="P233" s="78">
        <v>2956.6849566580167</v>
      </c>
      <c r="Q233" s="78">
        <v>30.527135372161862</v>
      </c>
      <c r="R233" s="78">
        <v>5459.2140014648439</v>
      </c>
      <c r="S233" s="78">
        <v>46570.454800000007</v>
      </c>
      <c r="T233" s="78">
        <v>19956.659378906261</v>
      </c>
      <c r="U233" s="78">
        <v>9588.0128769531311</v>
      </c>
      <c r="V233" s="78">
        <v>64087.269407269261</v>
      </c>
      <c r="W233" s="78">
        <v>5236.86945800782</v>
      </c>
      <c r="X233" s="78">
        <v>19885.723670615327</v>
      </c>
      <c r="Y233" s="78">
        <v>15382.960441406243</v>
      </c>
      <c r="Z233" s="78">
        <v>407.96459271240241</v>
      </c>
      <c r="AA233" s="78">
        <v>30551.686189683518</v>
      </c>
      <c r="AB233" s="78">
        <v>35350.263289062488</v>
      </c>
      <c r="AC233" s="78">
        <v>32161.92989038373</v>
      </c>
      <c r="AD233" s="78">
        <v>38183.658964843773</v>
      </c>
      <c r="AE233" s="78">
        <v>13457.686369140645</v>
      </c>
      <c r="AF233" s="78">
        <v>21.02775139112903</v>
      </c>
      <c r="AG233" s="78">
        <v>23679.151917968746</v>
      </c>
      <c r="AH233" s="78">
        <v>40277.760742187478</v>
      </c>
      <c r="AI233" s="78">
        <v>13534.610839843739</v>
      </c>
      <c r="AJ233" s="78">
        <v>227.24205078124976</v>
      </c>
      <c r="AK233" s="78">
        <v>4257.3294608936176</v>
      </c>
      <c r="AL233" s="78">
        <v>19171.737869140605</v>
      </c>
      <c r="AM233" s="78">
        <v>23746.864366640606</v>
      </c>
      <c r="AN233" s="78">
        <v>3888.2359863281326</v>
      </c>
      <c r="AO233" s="78">
        <v>47459.35772460937</v>
      </c>
      <c r="AP233" s="78">
        <v>880.6339832963688</v>
      </c>
      <c r="AQ233" s="78">
        <v>69249.609369140657</v>
      </c>
      <c r="AR233" s="78">
        <v>60039.106822359325</v>
      </c>
      <c r="AS233" s="78">
        <v>53552.478617187517</v>
      </c>
      <c r="AT233" s="78">
        <v>18451.026085937512</v>
      </c>
      <c r="AU233" s="78">
        <v>61170.141173828131</v>
      </c>
      <c r="AV233" s="78">
        <v>27352.846660156243</v>
      </c>
      <c r="AW233" s="78">
        <v>2633.1505507812594</v>
      </c>
      <c r="AX233" s="78">
        <v>39729.254138183627</v>
      </c>
      <c r="AY233" s="78">
        <v>76629.866152000075</v>
      </c>
    </row>
    <row r="234" spans="1:51" x14ac:dyDescent="0.25">
      <c r="A234" s="89">
        <v>43595</v>
      </c>
      <c r="B234" s="90">
        <v>17</v>
      </c>
      <c r="C234" s="78">
        <v>42377.96504296879</v>
      </c>
      <c r="D234" s="78">
        <v>42038.694203124986</v>
      </c>
      <c r="E234" s="78">
        <v>20239.16383789061</v>
      </c>
      <c r="F234" s="78">
        <v>70682.072265624971</v>
      </c>
      <c r="G234" s="78">
        <v>43884.240412470994</v>
      </c>
      <c r="H234" s="78">
        <v>9030.9841044687455</v>
      </c>
      <c r="I234" s="78">
        <v>42784.136386718754</v>
      </c>
      <c r="J234" s="78">
        <v>110.57316207885751</v>
      </c>
      <c r="K234" s="78">
        <v>20783.765869140632</v>
      </c>
      <c r="L234" s="78">
        <v>16764.464594184017</v>
      </c>
      <c r="M234" s="78">
        <v>27861.971903234371</v>
      </c>
      <c r="N234" s="78">
        <v>16452.925148437498</v>
      </c>
      <c r="O234" s="78">
        <v>57498.37844010938</v>
      </c>
      <c r="P234" s="78">
        <v>2839.3304866534422</v>
      </c>
      <c r="Q234" s="78">
        <v>36.623144149780295</v>
      </c>
      <c r="R234" s="78">
        <v>5319.4024291992191</v>
      </c>
      <c r="S234" s="78">
        <v>44925.6224</v>
      </c>
      <c r="T234" s="78">
        <v>19541.52573242188</v>
      </c>
      <c r="U234" s="78">
        <v>8828.4327714843585</v>
      </c>
      <c r="V234" s="78">
        <v>63100.93259633179</v>
      </c>
      <c r="W234" s="78">
        <v>4996.77277832031</v>
      </c>
      <c r="X234" s="78">
        <v>19319.581311703081</v>
      </c>
      <c r="Y234" s="78">
        <v>14604.699433593745</v>
      </c>
      <c r="Z234" s="78">
        <v>384.41796624145519</v>
      </c>
      <c r="AA234" s="78">
        <v>29361.143086167933</v>
      </c>
      <c r="AB234" s="78">
        <v>33405.856882812514</v>
      </c>
      <c r="AC234" s="78">
        <v>31245.946765226014</v>
      </c>
      <c r="AD234" s="78">
        <v>37325.720320312474</v>
      </c>
      <c r="AE234" s="78">
        <v>12668.57193554689</v>
      </c>
      <c r="AF234" s="78">
        <v>21.02775139112903</v>
      </c>
      <c r="AG234" s="78">
        <v>23565.53058203125</v>
      </c>
      <c r="AH234" s="78">
        <v>39679.538550781283</v>
      </c>
      <c r="AI234" s="78">
        <v>13598.257275390632</v>
      </c>
      <c r="AJ234" s="78">
        <v>198.68222827148514</v>
      </c>
      <c r="AK234" s="78">
        <v>3859.458092757478</v>
      </c>
      <c r="AL234" s="78">
        <v>19207.117062499983</v>
      </c>
      <c r="AM234" s="78">
        <v>22868.436863125022</v>
      </c>
      <c r="AN234" s="78">
        <v>3895.1335937499862</v>
      </c>
      <c r="AO234" s="78">
        <v>46639.955624023416</v>
      </c>
      <c r="AP234" s="78">
        <v>793.5157334653029</v>
      </c>
      <c r="AQ234" s="78">
        <v>67125.432173828012</v>
      </c>
      <c r="AR234" s="78">
        <v>58657.589814789033</v>
      </c>
      <c r="AS234" s="78">
        <v>52747.428210937484</v>
      </c>
      <c r="AT234" s="78">
        <v>18302.103507812484</v>
      </c>
      <c r="AU234" s="78">
        <v>59757.972759765587</v>
      </c>
      <c r="AV234" s="78">
        <v>26685.798464843756</v>
      </c>
      <c r="AW234" s="78">
        <v>2641.6947812500007</v>
      </c>
      <c r="AX234" s="78">
        <v>39435.361914062523</v>
      </c>
      <c r="AY234" s="78">
        <v>74567.695053718722</v>
      </c>
    </row>
    <row r="235" spans="1:51" x14ac:dyDescent="0.25">
      <c r="A235" s="89">
        <v>43595</v>
      </c>
      <c r="B235" s="90">
        <v>18</v>
      </c>
      <c r="C235" s="78">
        <v>42053.04159765628</v>
      </c>
      <c r="D235" s="78">
        <v>41174.876742187487</v>
      </c>
      <c r="E235" s="78">
        <v>20318.119335937525</v>
      </c>
      <c r="F235" s="78">
        <v>71590.70438671876</v>
      </c>
      <c r="G235" s="78">
        <v>40839.26780855337</v>
      </c>
      <c r="H235" s="78">
        <v>7530.061034234378</v>
      </c>
      <c r="I235" s="78">
        <v>41250.408368164026</v>
      </c>
      <c r="J235" s="78">
        <v>121.6186389923096</v>
      </c>
      <c r="K235" s="78">
        <v>20410.667529296872</v>
      </c>
      <c r="L235" s="78">
        <v>15254.388667426208</v>
      </c>
      <c r="M235" s="78">
        <v>24014.703321859382</v>
      </c>
      <c r="N235" s="78">
        <v>15315.876527343749</v>
      </c>
      <c r="O235" s="78">
        <v>55229.573767468763</v>
      </c>
      <c r="P235" s="78">
        <v>2078.9354318294622</v>
      </c>
      <c r="Q235" s="78">
        <v>29.645695686340339</v>
      </c>
      <c r="R235" s="78">
        <v>5533.9696289062458</v>
      </c>
      <c r="S235" s="78">
        <v>44774.070100000012</v>
      </c>
      <c r="T235" s="78">
        <v>19379.908816406238</v>
      </c>
      <c r="U235" s="78">
        <v>8276.9579921874993</v>
      </c>
      <c r="V235" s="78">
        <v>65254.334268206781</v>
      </c>
      <c r="W235" s="78">
        <v>4913.9667236328096</v>
      </c>
      <c r="X235" s="78">
        <v>18319.057645437497</v>
      </c>
      <c r="Y235" s="78">
        <v>12597.753640624998</v>
      </c>
      <c r="Z235" s="78">
        <v>349.29943546752929</v>
      </c>
      <c r="AA235" s="78">
        <v>28708.686701402246</v>
      </c>
      <c r="AB235" s="78">
        <v>30806.815347656255</v>
      </c>
      <c r="AC235" s="78">
        <v>31134.63993078089</v>
      </c>
      <c r="AD235" s="78">
        <v>37992.815312499988</v>
      </c>
      <c r="AE235" s="78">
        <v>12742.047439453117</v>
      </c>
      <c r="AF235" s="78">
        <v>21.02775139112903</v>
      </c>
      <c r="AG235" s="78">
        <v>23671.492582031246</v>
      </c>
      <c r="AH235" s="78">
        <v>41187.29414453129</v>
      </c>
      <c r="AI235" s="78">
        <v>13095.313476562511</v>
      </c>
      <c r="AJ235" s="78">
        <v>129.96695288085891</v>
      </c>
      <c r="AK235" s="78">
        <v>2997.8379873118147</v>
      </c>
      <c r="AL235" s="78">
        <v>20121.58857031251</v>
      </c>
      <c r="AM235" s="78">
        <v>22202.937992890613</v>
      </c>
      <c r="AN235" s="78">
        <v>4103.18359375</v>
      </c>
      <c r="AO235" s="78">
        <v>45440.816804687485</v>
      </c>
      <c r="AP235" s="78">
        <v>259.70578411954699</v>
      </c>
      <c r="AQ235" s="78">
        <v>64393.630083984397</v>
      </c>
      <c r="AR235" s="78">
        <v>55927.443687999956</v>
      </c>
      <c r="AS235" s="78">
        <v>53519.044129882808</v>
      </c>
      <c r="AT235" s="78">
        <v>17505.566273437489</v>
      </c>
      <c r="AU235" s="78">
        <v>59676.729462890631</v>
      </c>
      <c r="AV235" s="78">
        <v>26574.648027343723</v>
      </c>
      <c r="AW235" s="78">
        <v>2831.0558403320265</v>
      </c>
      <c r="AX235" s="78">
        <v>40715.781691894539</v>
      </c>
      <c r="AY235" s="78">
        <v>70987.027821593845</v>
      </c>
    </row>
    <row r="236" spans="1:51" x14ac:dyDescent="0.25">
      <c r="A236" s="89">
        <v>43595</v>
      </c>
      <c r="B236" s="90">
        <v>19</v>
      </c>
      <c r="C236" s="78">
        <v>46948.687777343774</v>
      </c>
      <c r="D236" s="78">
        <v>44680.299488281235</v>
      </c>
      <c r="E236" s="78">
        <v>24449.481816406274</v>
      </c>
      <c r="F236" s="78">
        <v>80796.53482812499</v>
      </c>
      <c r="G236" s="78">
        <v>43366.778773437443</v>
      </c>
      <c r="H236" s="78">
        <v>6666.5515398593889</v>
      </c>
      <c r="I236" s="78">
        <v>41255.832808593732</v>
      </c>
      <c r="J236" s="78">
        <v>135.988317489624</v>
      </c>
      <c r="K236" s="78">
        <v>21578.151464843741</v>
      </c>
      <c r="L236" s="78">
        <v>15634.488923285578</v>
      </c>
      <c r="M236" s="78">
        <v>23288.517359218778</v>
      </c>
      <c r="N236" s="78">
        <v>17743.852937499996</v>
      </c>
      <c r="O236" s="78">
        <v>57230.025348031231</v>
      </c>
      <c r="P236" s="78">
        <v>2225.3046240234403</v>
      </c>
      <c r="Q236" s="78">
        <v>29.12982177734375</v>
      </c>
      <c r="R236" s="78">
        <v>7366.345959472661</v>
      </c>
      <c r="S236" s="78">
        <v>52155.373500000009</v>
      </c>
      <c r="T236" s="78">
        <v>22785.603812500009</v>
      </c>
      <c r="U236" s="78">
        <v>10663.83793554687</v>
      </c>
      <c r="V236" s="78">
        <v>81271.771320550513</v>
      </c>
      <c r="W236" s="78">
        <v>5322.7942871093792</v>
      </c>
      <c r="X236" s="78">
        <v>19254.404265374927</v>
      </c>
      <c r="Y236" s="78">
        <v>12838.203539062502</v>
      </c>
      <c r="Z236" s="78">
        <v>347.67241548461931</v>
      </c>
      <c r="AA236" s="78">
        <v>33501.546797105395</v>
      </c>
      <c r="AB236" s="78">
        <v>29421.873851562486</v>
      </c>
      <c r="AC236" s="78">
        <v>36155.927624787117</v>
      </c>
      <c r="AD236" s="78">
        <v>46848.222003906216</v>
      </c>
      <c r="AE236" s="78">
        <v>13410.735884765623</v>
      </c>
      <c r="AF236" s="78">
        <v>21.02775139112903</v>
      </c>
      <c r="AG236" s="78">
        <v>28001.08975000001</v>
      </c>
      <c r="AH236" s="78">
        <v>53205.854546875074</v>
      </c>
      <c r="AI236" s="78">
        <v>14119.660498046878</v>
      </c>
      <c r="AJ236" s="78">
        <v>82.854950439453148</v>
      </c>
      <c r="AK236" s="78">
        <v>3102.5626953124997</v>
      </c>
      <c r="AL236" s="78">
        <v>24704.352052734386</v>
      </c>
      <c r="AM236" s="78">
        <v>26502.070800937494</v>
      </c>
      <c r="AN236" s="78">
        <v>5346.3472167968885</v>
      </c>
      <c r="AO236" s="78">
        <v>49843.54293554688</v>
      </c>
      <c r="AP236" s="78">
        <v>317.42574877929701</v>
      </c>
      <c r="AQ236" s="78">
        <v>64510.380806640518</v>
      </c>
      <c r="AR236" s="78">
        <v>59099.077347531209</v>
      </c>
      <c r="AS236" s="78">
        <v>63544.49078515626</v>
      </c>
      <c r="AT236" s="78">
        <v>18647.910382812493</v>
      </c>
      <c r="AU236" s="78">
        <v>66513.785794921772</v>
      </c>
      <c r="AV236" s="78">
        <v>32931.152292968749</v>
      </c>
      <c r="AW236" s="78">
        <v>3830.8114228674722</v>
      </c>
      <c r="AX236" s="78">
        <v>52456.568959960947</v>
      </c>
      <c r="AY236" s="78">
        <v>68356.862997843826</v>
      </c>
    </row>
    <row r="237" spans="1:51" x14ac:dyDescent="0.25">
      <c r="A237" s="89">
        <v>43595</v>
      </c>
      <c r="B237" s="90">
        <v>20</v>
      </c>
      <c r="C237" s="78">
        <v>47900.242730468737</v>
      </c>
      <c r="D237" s="78">
        <v>46799.575441406232</v>
      </c>
      <c r="E237" s="78">
        <v>26065.439335937506</v>
      </c>
      <c r="F237" s="78">
        <v>83644.574433593705</v>
      </c>
      <c r="G237" s="78">
        <v>45682.88785937502</v>
      </c>
      <c r="H237" s="78">
        <v>6423.8955654999918</v>
      </c>
      <c r="I237" s="78">
        <v>39647.633971679708</v>
      </c>
      <c r="J237" s="78">
        <v>149.31630325317391</v>
      </c>
      <c r="K237" s="78">
        <v>22068.087304687495</v>
      </c>
      <c r="L237" s="78">
        <v>15422.343520941844</v>
      </c>
      <c r="M237" s="78">
        <v>23622.167857937511</v>
      </c>
      <c r="N237" s="78">
        <v>18702.846187499985</v>
      </c>
      <c r="O237" s="78">
        <v>56584.1476367656</v>
      </c>
      <c r="P237" s="78">
        <v>2277.629165039059</v>
      </c>
      <c r="Q237" s="78">
        <v>29.12927055358886</v>
      </c>
      <c r="R237" s="78">
        <v>8330.7962402343746</v>
      </c>
      <c r="S237" s="78">
        <v>56041.671399999999</v>
      </c>
      <c r="T237" s="78">
        <v>23474.455187499996</v>
      </c>
      <c r="U237" s="78">
        <v>11292.455896484382</v>
      </c>
      <c r="V237" s="78">
        <v>87084.27408617553</v>
      </c>
      <c r="W237" s="78">
        <v>5078.87207031249</v>
      </c>
      <c r="X237" s="78">
        <v>19017.760955562506</v>
      </c>
      <c r="Y237" s="78">
        <v>13332.825886718756</v>
      </c>
      <c r="Z237" s="78">
        <v>337.67961865234378</v>
      </c>
      <c r="AA237" s="78">
        <v>34896.439922105405</v>
      </c>
      <c r="AB237" s="78">
        <v>28273.312009765603</v>
      </c>
      <c r="AC237" s="78">
        <v>37343.717350148145</v>
      </c>
      <c r="AD237" s="78">
        <v>50840.775300781243</v>
      </c>
      <c r="AE237" s="78">
        <v>13682.140783203116</v>
      </c>
      <c r="AF237" s="78">
        <v>21.02775139112903</v>
      </c>
      <c r="AG237" s="78">
        <v>29760.156500000005</v>
      </c>
      <c r="AH237" s="78">
        <v>58931.405089843698</v>
      </c>
      <c r="AI237" s="78">
        <v>14513.582373046871</v>
      </c>
      <c r="AJ237" s="78">
        <v>83.076775634765795</v>
      </c>
      <c r="AK237" s="78">
        <v>3271.2337963867199</v>
      </c>
      <c r="AL237" s="78">
        <v>26961.223802734381</v>
      </c>
      <c r="AM237" s="78">
        <v>28272.14985570313</v>
      </c>
      <c r="AN237" s="78">
        <v>6070.3407226562595</v>
      </c>
      <c r="AO237" s="78">
        <v>51725.941798339845</v>
      </c>
      <c r="AP237" s="78">
        <v>364.26088061523399</v>
      </c>
      <c r="AQ237" s="78">
        <v>61824.789355468834</v>
      </c>
      <c r="AR237" s="78">
        <v>60137.555792382816</v>
      </c>
      <c r="AS237" s="78">
        <v>68597.425792968817</v>
      </c>
      <c r="AT237" s="78">
        <v>18124.490445312495</v>
      </c>
      <c r="AU237" s="78">
        <v>68658.549609375026</v>
      </c>
      <c r="AV237" s="78">
        <v>36304.505457031242</v>
      </c>
      <c r="AW237" s="78">
        <v>4394.6090185546909</v>
      </c>
      <c r="AX237" s="78">
        <v>57522.038959960941</v>
      </c>
      <c r="AY237" s="78">
        <v>64912.130209875024</v>
      </c>
    </row>
    <row r="238" spans="1:51" x14ac:dyDescent="0.25">
      <c r="A238" s="89">
        <v>43595</v>
      </c>
      <c r="B238" s="90">
        <v>21</v>
      </c>
      <c r="C238" s="78">
        <v>47006.775902343776</v>
      </c>
      <c r="D238" s="78">
        <v>47394.561761718724</v>
      </c>
      <c r="E238" s="78">
        <v>26764.840078125002</v>
      </c>
      <c r="F238" s="78">
        <v>82959.382789062511</v>
      </c>
      <c r="G238" s="78">
        <v>45835.005015624956</v>
      </c>
      <c r="H238" s="78">
        <v>6388.3403116093832</v>
      </c>
      <c r="I238" s="78">
        <v>37619.569015624984</v>
      </c>
      <c r="J238" s="78">
        <v>146.1554222106935</v>
      </c>
      <c r="K238" s="78">
        <v>21918.966015624988</v>
      </c>
      <c r="L238" s="78">
        <v>15158.816827582452</v>
      </c>
      <c r="M238" s="78">
        <v>23785.397337218757</v>
      </c>
      <c r="N238" s="78">
        <v>18495.85973046875</v>
      </c>
      <c r="O238" s="78">
        <v>55818.669795249989</v>
      </c>
      <c r="P238" s="78">
        <v>2723.1189355468814</v>
      </c>
      <c r="Q238" s="78">
        <v>28.726012229919441</v>
      </c>
      <c r="R238" s="78">
        <v>8744.0456298828158</v>
      </c>
      <c r="S238" s="78">
        <v>57357.910699999979</v>
      </c>
      <c r="T238" s="78">
        <v>23090.774197265626</v>
      </c>
      <c r="U238" s="78">
        <v>11300.33675</v>
      </c>
      <c r="V238" s="78">
        <v>89552.492586175489</v>
      </c>
      <c r="W238" s="78">
        <v>5244.7500000000009</v>
      </c>
      <c r="X238" s="78">
        <v>18879.564641546913</v>
      </c>
      <c r="Y238" s="78">
        <v>13401.51742578125</v>
      </c>
      <c r="Z238" s="78">
        <v>337.59125061645506</v>
      </c>
      <c r="AA238" s="78">
        <v>34954.776824449131</v>
      </c>
      <c r="AB238" s="78">
        <v>26430.571541015634</v>
      </c>
      <c r="AC238" s="78">
        <v>37113.996599658894</v>
      </c>
      <c r="AD238" s="78">
        <v>52629.947031250005</v>
      </c>
      <c r="AE238" s="78">
        <v>13937.915949218725</v>
      </c>
      <c r="AF238" s="78">
        <v>21.02775139112903</v>
      </c>
      <c r="AG238" s="78">
        <v>29680.518507812511</v>
      </c>
      <c r="AH238" s="78">
        <v>60790.823414062514</v>
      </c>
      <c r="AI238" s="78">
        <v>14399.792187499999</v>
      </c>
      <c r="AJ238" s="78">
        <v>68.301684814452813</v>
      </c>
      <c r="AK238" s="78">
        <v>3362.2681347656239</v>
      </c>
      <c r="AL238" s="78">
        <v>27685.999871093758</v>
      </c>
      <c r="AM238" s="78">
        <v>28395.141405468745</v>
      </c>
      <c r="AN238" s="78">
        <v>6363.5960449218928</v>
      </c>
      <c r="AO238" s="78">
        <v>51696.419884765637</v>
      </c>
      <c r="AP238" s="78">
        <v>368.85705004882806</v>
      </c>
      <c r="AQ238" s="78">
        <v>57239.663214843786</v>
      </c>
      <c r="AR238" s="78">
        <v>60213.020656656234</v>
      </c>
      <c r="AS238" s="78">
        <v>69961.110802734373</v>
      </c>
      <c r="AT238" s="78">
        <v>17447.111179687505</v>
      </c>
      <c r="AU238" s="78">
        <v>68892.638503906273</v>
      </c>
      <c r="AV238" s="78">
        <v>37531.812683593766</v>
      </c>
      <c r="AW238" s="78">
        <v>4635.51500488282</v>
      </c>
      <c r="AX238" s="78">
        <v>59676.891511230482</v>
      </c>
      <c r="AY238" s="78">
        <v>60623.891995687598</v>
      </c>
    </row>
    <row r="239" spans="1:51" x14ac:dyDescent="0.25">
      <c r="A239" s="89">
        <v>43595</v>
      </c>
      <c r="B239" s="90">
        <v>22</v>
      </c>
      <c r="C239" s="78">
        <v>44805.010644531249</v>
      </c>
      <c r="D239" s="78">
        <v>46658.192023437507</v>
      </c>
      <c r="E239" s="78">
        <v>26332.012470703139</v>
      </c>
      <c r="F239" s="78">
        <v>79072.535542968733</v>
      </c>
      <c r="G239" s="78">
        <v>44894.199390625006</v>
      </c>
      <c r="H239" s="78">
        <v>6242.1052053281119</v>
      </c>
      <c r="I239" s="78">
        <v>34835.035574707035</v>
      </c>
      <c r="J239" s="78">
        <v>141.2593421936036</v>
      </c>
      <c r="K239" s="78">
        <v>21631.557958984351</v>
      </c>
      <c r="L239" s="78">
        <v>15180.494706488718</v>
      </c>
      <c r="M239" s="78">
        <v>23846.953381265615</v>
      </c>
      <c r="N239" s="78">
        <v>17787.122945312494</v>
      </c>
      <c r="O239" s="78">
        <v>54125.125186999976</v>
      </c>
      <c r="P239" s="78">
        <v>2471.2393789062385</v>
      </c>
      <c r="Q239" s="78">
        <v>29.021193027496327</v>
      </c>
      <c r="R239" s="78">
        <v>8956.6509277343703</v>
      </c>
      <c r="S239" s="78">
        <v>57285.559900000007</v>
      </c>
      <c r="T239" s="78">
        <v>21931.114646484373</v>
      </c>
      <c r="U239" s="78">
        <v>10745.291015625</v>
      </c>
      <c r="V239" s="78">
        <v>89146.224988519272</v>
      </c>
      <c r="W239" s="78">
        <v>5338.733251953131</v>
      </c>
      <c r="X239" s="78">
        <v>18250.553880859341</v>
      </c>
      <c r="Y239" s="78">
        <v>13630.780378906255</v>
      </c>
      <c r="Z239" s="78">
        <v>363.31559266357431</v>
      </c>
      <c r="AA239" s="78">
        <v>34249.741812730354</v>
      </c>
      <c r="AB239" s="78">
        <v>23529.243419921873</v>
      </c>
      <c r="AC239" s="78">
        <v>35863.104267467897</v>
      </c>
      <c r="AD239" s="78">
        <v>52810.056984374984</v>
      </c>
      <c r="AE239" s="78">
        <v>14051.607763671895</v>
      </c>
      <c r="AF239" s="78">
        <v>21.02775139112903</v>
      </c>
      <c r="AG239" s="78">
        <v>28840.889914062507</v>
      </c>
      <c r="AH239" s="78">
        <v>61219.196843750011</v>
      </c>
      <c r="AI239" s="78">
        <v>13846.606738281262</v>
      </c>
      <c r="AJ239" s="78">
        <v>68.12947631836002</v>
      </c>
      <c r="AK239" s="78">
        <v>3353.9449511718753</v>
      </c>
      <c r="AL239" s="78">
        <v>27623.134908203127</v>
      </c>
      <c r="AM239" s="78">
        <v>28106.314337968728</v>
      </c>
      <c r="AN239" s="78">
        <v>6423.1015136718797</v>
      </c>
      <c r="AO239" s="78">
        <v>50950.959546875034</v>
      </c>
      <c r="AP239" s="78">
        <v>336.14308691406302</v>
      </c>
      <c r="AQ239" s="78">
        <v>52959.186207031278</v>
      </c>
      <c r="AR239" s="78">
        <v>59618.296475093681</v>
      </c>
      <c r="AS239" s="78">
        <v>69396.404412109405</v>
      </c>
      <c r="AT239" s="78">
        <v>16939.23257031251</v>
      </c>
      <c r="AU239" s="78">
        <v>67808.834148437483</v>
      </c>
      <c r="AV239" s="78">
        <v>37408.989562499992</v>
      </c>
      <c r="AW239" s="78">
        <v>4677.1375263671707</v>
      </c>
      <c r="AX239" s="78">
        <v>59871.246752929706</v>
      </c>
      <c r="AY239" s="78">
        <v>56200.725154687512</v>
      </c>
    </row>
    <row r="240" spans="1:51" x14ac:dyDescent="0.25">
      <c r="A240" s="89">
        <v>43595</v>
      </c>
      <c r="B240" s="90">
        <v>23</v>
      </c>
      <c r="C240" s="78">
        <v>40688.075685546864</v>
      </c>
      <c r="D240" s="78">
        <v>44087.031539062496</v>
      </c>
      <c r="E240" s="78">
        <v>25076.70285156251</v>
      </c>
      <c r="F240" s="78">
        <v>71523.768082031267</v>
      </c>
      <c r="G240" s="78">
        <v>42177.266003906218</v>
      </c>
      <c r="H240" s="78">
        <v>5616.2756850624992</v>
      </c>
      <c r="I240" s="78">
        <v>31795.72836376954</v>
      </c>
      <c r="J240" s="78">
        <v>135.06211280822748</v>
      </c>
      <c r="K240" s="78">
        <v>20544.159423828129</v>
      </c>
      <c r="L240" s="78">
        <v>14676.898604926209</v>
      </c>
      <c r="M240" s="78">
        <v>23235.135811421878</v>
      </c>
      <c r="N240" s="78">
        <v>16617.189863281255</v>
      </c>
      <c r="O240" s="78">
        <v>50369.964010796881</v>
      </c>
      <c r="P240" s="78">
        <v>2299.1839492187601</v>
      </c>
      <c r="Q240" s="78">
        <v>28.672821044921868</v>
      </c>
      <c r="R240" s="78">
        <v>8663.0034179687373</v>
      </c>
      <c r="S240" s="78">
        <v>54969.621899999991</v>
      </c>
      <c r="T240" s="78">
        <v>19561.737199218751</v>
      </c>
      <c r="U240" s="78">
        <v>10118.813662109382</v>
      </c>
      <c r="V240" s="78">
        <v>84341.130613519257</v>
      </c>
      <c r="W240" s="78">
        <v>5302.6361572265687</v>
      </c>
      <c r="X240" s="78">
        <v>17549.923431890649</v>
      </c>
      <c r="Y240" s="78">
        <v>12954.443480468753</v>
      </c>
      <c r="Z240" s="78">
        <v>340.37317052001958</v>
      </c>
      <c r="AA240" s="78">
        <v>31991.616031480364</v>
      </c>
      <c r="AB240" s="78">
        <v>21217.470529296868</v>
      </c>
      <c r="AC240" s="78">
        <v>33144.068747906196</v>
      </c>
      <c r="AD240" s="78">
        <v>49676.799863281245</v>
      </c>
      <c r="AE240" s="78">
        <v>14071.446453124991</v>
      </c>
      <c r="AF240" s="78">
        <v>21.02775139112903</v>
      </c>
      <c r="AG240" s="78">
        <v>27294.755558593748</v>
      </c>
      <c r="AH240" s="78">
        <v>59880.395460937521</v>
      </c>
      <c r="AI240" s="78">
        <v>12172.22568359375</v>
      </c>
      <c r="AJ240" s="78">
        <v>72.185742919922774</v>
      </c>
      <c r="AK240" s="78">
        <v>3215.2456274414062</v>
      </c>
      <c r="AL240" s="78">
        <v>26346.579695312514</v>
      </c>
      <c r="AM240" s="78">
        <v>26528.149404062486</v>
      </c>
      <c r="AN240" s="78">
        <v>5883.8547851562525</v>
      </c>
      <c r="AO240" s="78">
        <v>48401.520678222652</v>
      </c>
      <c r="AP240" s="78">
        <v>294.83126403808586</v>
      </c>
      <c r="AQ240" s="78">
        <v>48332.209241210963</v>
      </c>
      <c r="AR240" s="78">
        <v>57283.032236874991</v>
      </c>
      <c r="AS240" s="78">
        <v>65964.072855468781</v>
      </c>
      <c r="AT240" s="78">
        <v>16368.806906250011</v>
      </c>
      <c r="AU240" s="78">
        <v>63557.756097656267</v>
      </c>
      <c r="AV240" s="78">
        <v>35925.387316406232</v>
      </c>
      <c r="AW240" s="78">
        <v>4561.5920390625006</v>
      </c>
      <c r="AX240" s="78">
        <v>57137.431823730483</v>
      </c>
      <c r="AY240" s="78">
        <v>51282.638286531313</v>
      </c>
    </row>
    <row r="241" spans="1:51" x14ac:dyDescent="0.25">
      <c r="A241" s="89">
        <v>43595</v>
      </c>
      <c r="B241" s="90">
        <v>24</v>
      </c>
      <c r="C241" s="78">
        <v>36041.639593749984</v>
      </c>
      <c r="D241" s="78">
        <v>40824.332726562476</v>
      </c>
      <c r="E241" s="78">
        <v>22312.721767578132</v>
      </c>
      <c r="F241" s="78">
        <v>63309.286523437484</v>
      </c>
      <c r="G241" s="78">
        <v>38532.468277343687</v>
      </c>
      <c r="H241" s="78">
        <v>5502.4034696249937</v>
      </c>
      <c r="I241" s="78">
        <v>28774.538089843776</v>
      </c>
      <c r="J241" s="78">
        <v>114.19909286499021</v>
      </c>
      <c r="K241" s="78">
        <v>18670.175244140646</v>
      </c>
      <c r="L241" s="78">
        <v>13350.680530707463</v>
      </c>
      <c r="M241" s="78">
        <v>22721.72382575001</v>
      </c>
      <c r="N241" s="78">
        <v>15257.352982421869</v>
      </c>
      <c r="O241" s="78">
        <v>45602.33908713283</v>
      </c>
      <c r="P241" s="78">
        <v>2127.8217597656208</v>
      </c>
      <c r="Q241" s="78">
        <v>28.568874359130859</v>
      </c>
      <c r="R241" s="78">
        <v>7831.7814086914041</v>
      </c>
      <c r="S241" s="78">
        <v>51160.469799999984</v>
      </c>
      <c r="T241" s="78">
        <v>17344.542873046914</v>
      </c>
      <c r="U241" s="78">
        <v>9049.4923925781186</v>
      </c>
      <c r="V241" s="78">
        <v>74778.649343988043</v>
      </c>
      <c r="W241" s="78">
        <v>5008.4793701171684</v>
      </c>
      <c r="X241" s="78">
        <v>15863.048067187501</v>
      </c>
      <c r="Y241" s="78">
        <v>12601.455882812505</v>
      </c>
      <c r="Z241" s="78">
        <v>353.12628949584968</v>
      </c>
      <c r="AA241" s="78">
        <v>28270.519918199094</v>
      </c>
      <c r="AB241" s="78">
        <v>19385.203861328126</v>
      </c>
      <c r="AC241" s="78">
        <v>29697.836696203001</v>
      </c>
      <c r="AD241" s="78">
        <v>44570.056511718765</v>
      </c>
      <c r="AE241" s="78">
        <v>13909.525000976566</v>
      </c>
      <c r="AF241" s="78">
        <v>21.02775139112903</v>
      </c>
      <c r="AG241" s="78">
        <v>24536.773546875003</v>
      </c>
      <c r="AH241" s="78">
        <v>54148.239386718735</v>
      </c>
      <c r="AI241" s="78">
        <v>11323.300830078131</v>
      </c>
      <c r="AJ241" s="78">
        <v>68.051037841797893</v>
      </c>
      <c r="AK241" s="78">
        <v>3084.4372290039069</v>
      </c>
      <c r="AL241" s="78">
        <v>23583.675080078141</v>
      </c>
      <c r="AM241" s="78">
        <v>24037.964560703153</v>
      </c>
      <c r="AN241" s="78">
        <v>5338.15185546875</v>
      </c>
      <c r="AO241" s="78">
        <v>44010.637603515599</v>
      </c>
      <c r="AP241" s="78">
        <v>411.18351696777387</v>
      </c>
      <c r="AQ241" s="78">
        <v>43887.651639648437</v>
      </c>
      <c r="AR241" s="78">
        <v>52194.983733140674</v>
      </c>
      <c r="AS241" s="78">
        <v>59949.613293945302</v>
      </c>
      <c r="AT241" s="78">
        <v>15520.489132812489</v>
      </c>
      <c r="AU241" s="78">
        <v>57021.081720703136</v>
      </c>
      <c r="AV241" s="78">
        <v>32598.418976562516</v>
      </c>
      <c r="AW241" s="78">
        <v>4135.6098188476544</v>
      </c>
      <c r="AX241" s="78">
        <v>51361.880607910149</v>
      </c>
      <c r="AY241" s="78">
        <v>46775.928117687523</v>
      </c>
    </row>
    <row r="242" spans="1:51" x14ac:dyDescent="0.25">
      <c r="A242" s="89">
        <v>43596</v>
      </c>
      <c r="B242" s="90">
        <v>1</v>
      </c>
      <c r="C242" s="78">
        <v>32373.218285156232</v>
      </c>
      <c r="D242" s="78">
        <v>36284.864652343735</v>
      </c>
      <c r="E242" s="78">
        <v>19426.668916015653</v>
      </c>
      <c r="F242" s="78">
        <v>56402.28296093746</v>
      </c>
      <c r="G242" s="78">
        <v>35232.763726562487</v>
      </c>
      <c r="H242" s="78">
        <v>5438.7055665000044</v>
      </c>
      <c r="I242" s="78">
        <v>25785.546522460947</v>
      </c>
      <c r="J242" s="78">
        <v>97.960762023925696</v>
      </c>
      <c r="K242" s="78">
        <v>16531.405834960959</v>
      </c>
      <c r="L242" s="78">
        <v>12110.760088324621</v>
      </c>
      <c r="M242" s="78">
        <v>21564.443054578136</v>
      </c>
      <c r="N242" s="78">
        <v>14061.325181640615</v>
      </c>
      <c r="O242" s="78">
        <v>41110.034153992172</v>
      </c>
      <c r="P242" s="78">
        <v>2495.7756650390602</v>
      </c>
      <c r="Q242" s="78">
        <v>28.441737651824951</v>
      </c>
      <c r="R242" s="78">
        <v>6679.4347534179678</v>
      </c>
      <c r="S242" s="78">
        <v>45610.002799999995</v>
      </c>
      <c r="T242" s="78">
        <v>15648.962802734359</v>
      </c>
      <c r="U242" s="78">
        <v>8166.6682089843789</v>
      </c>
      <c r="V242" s="78">
        <v>64841.417765863021</v>
      </c>
      <c r="W242" s="78">
        <v>4614.6959472656299</v>
      </c>
      <c r="X242" s="78">
        <v>14305.772225156237</v>
      </c>
      <c r="Y242" s="78">
        <v>12525.176398437492</v>
      </c>
      <c r="Z242" s="78">
        <v>357.93608750610343</v>
      </c>
      <c r="AA242" s="78">
        <v>24460.69398362884</v>
      </c>
      <c r="AB242" s="78">
        <v>17678.094392578136</v>
      </c>
      <c r="AC242" s="78">
        <v>26247.957469130841</v>
      </c>
      <c r="AD242" s="78">
        <v>38749.85172265624</v>
      </c>
      <c r="AE242" s="78">
        <v>12816.600523437501</v>
      </c>
      <c r="AF242" s="78">
        <v>21.02775139112903</v>
      </c>
      <c r="AG242" s="78">
        <v>21256.050429687508</v>
      </c>
      <c r="AH242" s="78">
        <v>46534.566109375002</v>
      </c>
      <c r="AI242" s="78">
        <v>10429.90668945313</v>
      </c>
      <c r="AJ242" s="78">
        <v>65.98524072265667</v>
      </c>
      <c r="AK242" s="78">
        <v>3138.0416577148426</v>
      </c>
      <c r="AL242" s="78">
        <v>19977.699699218745</v>
      </c>
      <c r="AM242" s="78">
        <v>21487.586494531239</v>
      </c>
      <c r="AN242" s="78">
        <v>4461.2996582031301</v>
      </c>
      <c r="AO242" s="78">
        <v>38853.460044921892</v>
      </c>
      <c r="AP242" s="78">
        <v>424.53778527831997</v>
      </c>
      <c r="AQ242" s="78">
        <v>40357.721772460849</v>
      </c>
      <c r="AR242" s="78">
        <v>46890.820914234377</v>
      </c>
      <c r="AS242" s="78">
        <v>52520.846341796889</v>
      </c>
      <c r="AT242" s="78">
        <v>14689.302386718777</v>
      </c>
      <c r="AU242" s="78">
        <v>50951.395236328113</v>
      </c>
      <c r="AV242" s="78">
        <v>28420.423195312502</v>
      </c>
      <c r="AW242" s="78">
        <v>5815.3118544921872</v>
      </c>
      <c r="AX242" s="78">
        <v>44250.862912597651</v>
      </c>
      <c r="AY242" s="78">
        <v>43258.618828187537</v>
      </c>
    </row>
    <row r="243" spans="1:51" x14ac:dyDescent="0.25">
      <c r="A243" s="89">
        <v>43596</v>
      </c>
      <c r="B243" s="90">
        <v>2</v>
      </c>
      <c r="C243" s="78">
        <v>29544.3964335938</v>
      </c>
      <c r="D243" s="78">
        <v>31787.681437499981</v>
      </c>
      <c r="E243" s="78">
        <v>16833.613076171863</v>
      </c>
      <c r="F243" s="78">
        <v>50257.052816406263</v>
      </c>
      <c r="G243" s="78">
        <v>32119.942996093781</v>
      </c>
      <c r="H243" s="78">
        <v>5277.115083046885</v>
      </c>
      <c r="I243" s="78">
        <v>23286.503723144546</v>
      </c>
      <c r="J243" s="78">
        <v>91.280399322509709</v>
      </c>
      <c r="K243" s="78">
        <v>14431.574194335939</v>
      </c>
      <c r="L243" s="78">
        <v>11490.324278754346</v>
      </c>
      <c r="M243" s="78">
        <v>19716.480897906265</v>
      </c>
      <c r="N243" s="78">
        <v>12936.643902343751</v>
      </c>
      <c r="O243" s="78">
        <v>36769.743624210911</v>
      </c>
      <c r="P243" s="78">
        <v>2078.67361035157</v>
      </c>
      <c r="Q243" s="78">
        <v>28.193272590637211</v>
      </c>
      <c r="R243" s="78">
        <v>5516.7109008789057</v>
      </c>
      <c r="S243" s="78">
        <v>38638.565400000029</v>
      </c>
      <c r="T243" s="78">
        <v>14188.664051757803</v>
      </c>
      <c r="U243" s="78">
        <v>7341.2728535156093</v>
      </c>
      <c r="V243" s="78">
        <v>55115.765117425486</v>
      </c>
      <c r="W243" s="78">
        <v>4128.5685791015694</v>
      </c>
      <c r="X243" s="78">
        <v>12454.052393750058</v>
      </c>
      <c r="Y243" s="78">
        <v>11679.377628906243</v>
      </c>
      <c r="Z243" s="78">
        <v>323.99867347412106</v>
      </c>
      <c r="AA243" s="78">
        <v>21372.196898667898</v>
      </c>
      <c r="AB243" s="78">
        <v>16384.952755859373</v>
      </c>
      <c r="AC243" s="78">
        <v>23728.124666363903</v>
      </c>
      <c r="AD243" s="78">
        <v>33001.865214843725</v>
      </c>
      <c r="AE243" s="78">
        <v>11870.61130664064</v>
      </c>
      <c r="AF243" s="78">
        <v>21.02775139112903</v>
      </c>
      <c r="AG243" s="78">
        <v>17906.399878906253</v>
      </c>
      <c r="AH243" s="78">
        <v>38721.80231640624</v>
      </c>
      <c r="AI243" s="78">
        <v>9006.4457519531206</v>
      </c>
      <c r="AJ243" s="78">
        <v>66.079396240234075</v>
      </c>
      <c r="AK243" s="78">
        <v>3058.3399462890625</v>
      </c>
      <c r="AL243" s="78">
        <v>16586.274853515642</v>
      </c>
      <c r="AM243" s="78">
        <v>18469.318158203114</v>
      </c>
      <c r="AN243" s="78">
        <v>3525.87255859375</v>
      </c>
      <c r="AO243" s="78">
        <v>33814.65431835936</v>
      </c>
      <c r="AP243" s="78">
        <v>414.22842016601606</v>
      </c>
      <c r="AQ243" s="78">
        <v>37279.932346679678</v>
      </c>
      <c r="AR243" s="78">
        <v>40817.854508789067</v>
      </c>
      <c r="AS243" s="78">
        <v>44409.832541992168</v>
      </c>
      <c r="AT243" s="78">
        <v>13703.569214843752</v>
      </c>
      <c r="AU243" s="78">
        <v>44732.609058593735</v>
      </c>
      <c r="AV243" s="78">
        <v>23890.371441406252</v>
      </c>
      <c r="AW243" s="78">
        <v>6498.2470742187497</v>
      </c>
      <c r="AX243" s="78">
        <v>36602.438459472673</v>
      </c>
      <c r="AY243" s="78">
        <v>40018.076051796837</v>
      </c>
    </row>
    <row r="244" spans="1:51" x14ac:dyDescent="0.25">
      <c r="A244" s="89">
        <v>43596</v>
      </c>
      <c r="B244" s="90">
        <v>3</v>
      </c>
      <c r="C244" s="78">
        <v>27573.441164062453</v>
      </c>
      <c r="D244" s="78">
        <v>28639.604914062471</v>
      </c>
      <c r="E244" s="78">
        <v>15055.038691406262</v>
      </c>
      <c r="F244" s="78">
        <v>46259.887683593719</v>
      </c>
      <c r="G244" s="78">
        <v>28291.414912109369</v>
      </c>
      <c r="H244" s="78">
        <v>5532.7360308750031</v>
      </c>
      <c r="I244" s="78">
        <v>21606.74989404295</v>
      </c>
      <c r="J244" s="78">
        <v>85.699712753295898</v>
      </c>
      <c r="K244" s="78">
        <v>13075.082885742195</v>
      </c>
      <c r="L244" s="78">
        <v>11387.486000434019</v>
      </c>
      <c r="M244" s="78">
        <v>18414.993098437521</v>
      </c>
      <c r="N244" s="78">
        <v>11947.566191406242</v>
      </c>
      <c r="O244" s="78">
        <v>33767.72756661717</v>
      </c>
      <c r="P244" s="78">
        <v>1663.09613183593</v>
      </c>
      <c r="Q244" s="78">
        <v>27.902363777160641</v>
      </c>
      <c r="R244" s="78">
        <v>4783.5986572265638</v>
      </c>
      <c r="S244" s="78">
        <v>33888.062499999978</v>
      </c>
      <c r="T244" s="78">
        <v>13223.95696484377</v>
      </c>
      <c r="U244" s="78">
        <v>6811.8005146484293</v>
      </c>
      <c r="V244" s="78">
        <v>48409.814676019261</v>
      </c>
      <c r="W244" s="78">
        <v>3855.1770751953104</v>
      </c>
      <c r="X244" s="78">
        <v>11656.250777406303</v>
      </c>
      <c r="Y244" s="78">
        <v>10855.207957031251</v>
      </c>
      <c r="Z244" s="78">
        <v>337.26608286743169</v>
      </c>
      <c r="AA244" s="78">
        <v>19185.441055894429</v>
      </c>
      <c r="AB244" s="78">
        <v>15550.438373046883</v>
      </c>
      <c r="AC244" s="78">
        <v>22101.125139047017</v>
      </c>
      <c r="AD244" s="78">
        <v>29225.45919921876</v>
      </c>
      <c r="AE244" s="78">
        <v>10507.961773437513</v>
      </c>
      <c r="AF244" s="78">
        <v>21.02775139112903</v>
      </c>
      <c r="AG244" s="78">
        <v>15820.549597656242</v>
      </c>
      <c r="AH244" s="78">
        <v>32912.776617187519</v>
      </c>
      <c r="AI244" s="78">
        <v>8244.5173339843586</v>
      </c>
      <c r="AJ244" s="78">
        <v>65.822539550782125</v>
      </c>
      <c r="AK244" s="78">
        <v>2944.5252734375008</v>
      </c>
      <c r="AL244" s="78">
        <v>13779.685847656225</v>
      </c>
      <c r="AM244" s="78">
        <v>16110.349258632827</v>
      </c>
      <c r="AN244" s="78">
        <v>2873.0126464843688</v>
      </c>
      <c r="AO244" s="78">
        <v>29993.599104980454</v>
      </c>
      <c r="AP244" s="78">
        <v>397.47470764160198</v>
      </c>
      <c r="AQ244" s="78">
        <v>34855.819388671858</v>
      </c>
      <c r="AR244" s="78">
        <v>36595.796079460946</v>
      </c>
      <c r="AS244" s="78">
        <v>38262.149715820313</v>
      </c>
      <c r="AT244" s="78">
        <v>12822.0896015625</v>
      </c>
      <c r="AU244" s="78">
        <v>40617.418583984363</v>
      </c>
      <c r="AV244" s="78">
        <v>20820.74545312499</v>
      </c>
      <c r="AW244" s="78">
        <v>5597.8963974609269</v>
      </c>
      <c r="AX244" s="78">
        <v>31422.90421875002</v>
      </c>
      <c r="AY244" s="78">
        <v>37709.364585062503</v>
      </c>
    </row>
    <row r="245" spans="1:51" x14ac:dyDescent="0.25">
      <c r="A245" s="89">
        <v>43596</v>
      </c>
      <c r="B245" s="90">
        <v>4</v>
      </c>
      <c r="C245" s="78">
        <v>26000.776222656237</v>
      </c>
      <c r="D245" s="78">
        <v>26773.033351562517</v>
      </c>
      <c r="E245" s="78">
        <v>13919.153388671877</v>
      </c>
      <c r="F245" s="78">
        <v>43573.070558593732</v>
      </c>
      <c r="G245" s="78">
        <v>26188.111843749986</v>
      </c>
      <c r="H245" s="78">
        <v>5326.755663812507</v>
      </c>
      <c r="I245" s="78">
        <v>20446.531740234372</v>
      </c>
      <c r="J245" s="78">
        <v>84.376226425170913</v>
      </c>
      <c r="K245" s="78">
        <v>12229.743530273441</v>
      </c>
      <c r="L245" s="78">
        <v>10752.935403754322</v>
      </c>
      <c r="M245" s="78">
        <v>18975.15695329689</v>
      </c>
      <c r="N245" s="78">
        <v>11706.097511718772</v>
      </c>
      <c r="O245" s="78">
        <v>32124.362960671904</v>
      </c>
      <c r="P245" s="78">
        <v>1906.869416992181</v>
      </c>
      <c r="Q245" s="78">
        <v>28.315681457519528</v>
      </c>
      <c r="R245" s="78">
        <v>4334.6205017089842</v>
      </c>
      <c r="S245" s="78">
        <v>30746.679099999976</v>
      </c>
      <c r="T245" s="78">
        <v>12805.801913085947</v>
      </c>
      <c r="U245" s="78">
        <v>6572.5229726562502</v>
      </c>
      <c r="V245" s="78">
        <v>44589.263705316123</v>
      </c>
      <c r="W245" s="78">
        <v>3702.9662597656197</v>
      </c>
      <c r="X245" s="78">
        <v>11604.944544312537</v>
      </c>
      <c r="Y245" s="78">
        <v>10227.67578125</v>
      </c>
      <c r="Z245" s="78">
        <v>348.97384008178705</v>
      </c>
      <c r="AA245" s="78">
        <v>17102.998169175677</v>
      </c>
      <c r="AB245" s="78">
        <v>15138.315285156255</v>
      </c>
      <c r="AC245" s="78">
        <v>21109.297580211107</v>
      </c>
      <c r="AD245" s="78">
        <v>26808.134843750027</v>
      </c>
      <c r="AE245" s="78">
        <v>9729.0677734375095</v>
      </c>
      <c r="AF245" s="78">
        <v>21.02775139112903</v>
      </c>
      <c r="AG245" s="78">
        <v>14374.957218750007</v>
      </c>
      <c r="AH245" s="78">
        <v>29459.590730468753</v>
      </c>
      <c r="AI245" s="78">
        <v>7687.12482910157</v>
      </c>
      <c r="AJ245" s="78">
        <v>68.517975341796017</v>
      </c>
      <c r="AK245" s="78">
        <v>2819.002690429686</v>
      </c>
      <c r="AL245" s="78">
        <v>12210.244623046876</v>
      </c>
      <c r="AM245" s="78">
        <v>15305.458576210947</v>
      </c>
      <c r="AN245" s="78">
        <v>2494.5720214843695</v>
      </c>
      <c r="AO245" s="78">
        <v>27580.162086914075</v>
      </c>
      <c r="AP245" s="78">
        <v>322.74547546386691</v>
      </c>
      <c r="AQ245" s="78">
        <v>33233.54863769529</v>
      </c>
      <c r="AR245" s="78">
        <v>33984.243839367249</v>
      </c>
      <c r="AS245" s="78">
        <v>34469.056027343744</v>
      </c>
      <c r="AT245" s="78">
        <v>12403.471009765633</v>
      </c>
      <c r="AU245" s="78">
        <v>38159.390140625022</v>
      </c>
      <c r="AV245" s="78">
        <v>18859.217367187495</v>
      </c>
      <c r="AW245" s="78">
        <v>3789.134315429686</v>
      </c>
      <c r="AX245" s="78">
        <v>28209.482628173828</v>
      </c>
      <c r="AY245" s="78">
        <v>36390.294994453194</v>
      </c>
    </row>
    <row r="246" spans="1:51" x14ac:dyDescent="0.25">
      <c r="A246" s="89">
        <v>43596</v>
      </c>
      <c r="B246" s="90">
        <v>5</v>
      </c>
      <c r="C246" s="78">
        <v>25565.021023437486</v>
      </c>
      <c r="D246" s="78">
        <v>26054.239785156235</v>
      </c>
      <c r="E246" s="78">
        <v>13533.789599609399</v>
      </c>
      <c r="F246" s="78">
        <v>42365.936820312483</v>
      </c>
      <c r="G246" s="78">
        <v>19544.25244921878</v>
      </c>
      <c r="H246" s="78">
        <v>5522.2300301562582</v>
      </c>
      <c r="I246" s="78">
        <v>20042.014186035183</v>
      </c>
      <c r="J246" s="78">
        <v>76.316698074340906</v>
      </c>
      <c r="K246" s="78">
        <v>11704.894848632821</v>
      </c>
      <c r="L246" s="78">
        <v>10527.458540473093</v>
      </c>
      <c r="M246" s="78">
        <v>23226.803272656238</v>
      </c>
      <c r="N246" s="78">
        <v>11717.686451171878</v>
      </c>
      <c r="O246" s="78">
        <v>31089.274978382819</v>
      </c>
      <c r="P246" s="78">
        <v>1915.1417666015595</v>
      </c>
      <c r="Q246" s="78">
        <v>28.272201538085941</v>
      </c>
      <c r="R246" s="78">
        <v>4105.8690612792971</v>
      </c>
      <c r="S246" s="78">
        <v>29102.028999999991</v>
      </c>
      <c r="T246" s="78">
        <v>12658.293541015621</v>
      </c>
      <c r="U246" s="78">
        <v>6434.6455166015594</v>
      </c>
      <c r="V246" s="78">
        <v>42589.682502191157</v>
      </c>
      <c r="W246" s="78">
        <v>3587.8284423828109</v>
      </c>
      <c r="X246" s="78">
        <v>11414.883936265589</v>
      </c>
      <c r="Y246" s="78">
        <v>10000.274578124996</v>
      </c>
      <c r="Z246" s="78">
        <v>331.93120379638674</v>
      </c>
      <c r="AA246" s="78">
        <v>16328.844873277247</v>
      </c>
      <c r="AB246" s="78">
        <v>14975.652254882818</v>
      </c>
      <c r="AC246" s="78">
        <v>20659.807650395443</v>
      </c>
      <c r="AD246" s="78">
        <v>25724.323798828143</v>
      </c>
      <c r="AE246" s="78">
        <v>10422.688484375005</v>
      </c>
      <c r="AF246" s="78">
        <v>21.02775139112903</v>
      </c>
      <c r="AG246" s="78">
        <v>13710.574011718751</v>
      </c>
      <c r="AH246" s="78">
        <v>27935.00771093744</v>
      </c>
      <c r="AI246" s="78">
        <v>7404.9494140625111</v>
      </c>
      <c r="AJ246" s="78">
        <v>74.438727050781011</v>
      </c>
      <c r="AK246" s="78">
        <v>2798.2242236328125</v>
      </c>
      <c r="AL246" s="78">
        <v>11451.078366210944</v>
      </c>
      <c r="AM246" s="78">
        <v>14907.140031093737</v>
      </c>
      <c r="AN246" s="78">
        <v>2321.0071289062398</v>
      </c>
      <c r="AO246" s="78">
        <v>26382.155091796882</v>
      </c>
      <c r="AP246" s="78">
        <v>321.64789428710912</v>
      </c>
      <c r="AQ246" s="78">
        <v>32438.172679687519</v>
      </c>
      <c r="AR246" s="78">
        <v>32651.488628664039</v>
      </c>
      <c r="AS246" s="78">
        <v>32983.080502929697</v>
      </c>
      <c r="AT246" s="78">
        <v>12503.758951171858</v>
      </c>
      <c r="AU246" s="78">
        <v>36882.74120507815</v>
      </c>
      <c r="AV246" s="78">
        <v>17559.401085937483</v>
      </c>
      <c r="AW246" s="78">
        <v>4589.4672109375078</v>
      </c>
      <c r="AX246" s="78">
        <v>26654.527790527369</v>
      </c>
      <c r="AY246" s="78">
        <v>35781.934886343806</v>
      </c>
    </row>
    <row r="247" spans="1:51" x14ac:dyDescent="0.25">
      <c r="A247" s="89">
        <v>43596</v>
      </c>
      <c r="B247" s="90">
        <v>6</v>
      </c>
      <c r="C247" s="78">
        <v>25672.71508984371</v>
      </c>
      <c r="D247" s="78">
        <v>25824.212207031233</v>
      </c>
      <c r="E247" s="78">
        <v>13636.071171875003</v>
      </c>
      <c r="F247" s="78">
        <v>42403.892644531275</v>
      </c>
      <c r="G247" s="78">
        <v>18895.900554687512</v>
      </c>
      <c r="H247" s="78">
        <v>5472.3312233124943</v>
      </c>
      <c r="I247" s="78">
        <v>20100.797111816413</v>
      </c>
      <c r="J247" s="78">
        <v>77.636173248291001</v>
      </c>
      <c r="K247" s="78">
        <v>11499.114550781256</v>
      </c>
      <c r="L247" s="78">
        <v>10667.460274848081</v>
      </c>
      <c r="M247" s="78">
        <v>23562.70998401563</v>
      </c>
      <c r="N247" s="78">
        <v>11027.469582031254</v>
      </c>
      <c r="O247" s="78">
        <v>30639.8112682422</v>
      </c>
      <c r="P247" s="78">
        <v>1898.5739921874906</v>
      </c>
      <c r="Q247" s="78">
        <v>28.436996936798099</v>
      </c>
      <c r="R247" s="78">
        <v>4059.1076904296888</v>
      </c>
      <c r="S247" s="78">
        <v>28457.598400000006</v>
      </c>
      <c r="T247" s="78">
        <v>12972.403613281271</v>
      </c>
      <c r="U247" s="78">
        <v>6449.5684296875006</v>
      </c>
      <c r="V247" s="78">
        <v>42098.021494378649</v>
      </c>
      <c r="W247" s="78">
        <v>3571.8966796874997</v>
      </c>
      <c r="X247" s="78">
        <v>11009.659003593712</v>
      </c>
      <c r="Y247" s="78">
        <v>10403.383792968747</v>
      </c>
      <c r="Z247" s="78">
        <v>353.49709241943367</v>
      </c>
      <c r="AA247" s="78">
        <v>16308.019032456948</v>
      </c>
      <c r="AB247" s="78">
        <v>14955.901580078107</v>
      </c>
      <c r="AC247" s="78">
        <v>20653.101262598906</v>
      </c>
      <c r="AD247" s="78">
        <v>25530.698130859393</v>
      </c>
      <c r="AE247" s="78">
        <v>9897.820414062513</v>
      </c>
      <c r="AF247" s="78">
        <v>21.02775139112903</v>
      </c>
      <c r="AG247" s="78">
        <v>13607.562074218751</v>
      </c>
      <c r="AH247" s="78">
        <v>27463.773035156239</v>
      </c>
      <c r="AI247" s="78">
        <v>7483.2591064453009</v>
      </c>
      <c r="AJ247" s="78">
        <v>69.645105957032229</v>
      </c>
      <c r="AK247" s="78">
        <v>2768.5902832031256</v>
      </c>
      <c r="AL247" s="78">
        <v>11254.133736328115</v>
      </c>
      <c r="AM247" s="78">
        <v>14584.537277460922</v>
      </c>
      <c r="AN247" s="78">
        <v>2276.5886718750098</v>
      </c>
      <c r="AO247" s="78">
        <v>26290.530202148424</v>
      </c>
      <c r="AP247" s="78">
        <v>330.24172717285109</v>
      </c>
      <c r="AQ247" s="78">
        <v>32098.082584960903</v>
      </c>
      <c r="AR247" s="78">
        <v>32105.64963534768</v>
      </c>
      <c r="AS247" s="78">
        <v>32649.508595703115</v>
      </c>
      <c r="AT247" s="78">
        <v>12328.217904296871</v>
      </c>
      <c r="AU247" s="78">
        <v>36205.266712890647</v>
      </c>
      <c r="AV247" s="78">
        <v>17238.442480468744</v>
      </c>
      <c r="AW247" s="78">
        <v>3728.8329853515534</v>
      </c>
      <c r="AX247" s="78">
        <v>26247.66465698243</v>
      </c>
      <c r="AY247" s="78">
        <v>35735.613515015633</v>
      </c>
    </row>
    <row r="248" spans="1:51" x14ac:dyDescent="0.25">
      <c r="A248" s="89">
        <v>43596</v>
      </c>
      <c r="B248" s="90">
        <v>7</v>
      </c>
      <c r="C248" s="78">
        <v>26647.592480468749</v>
      </c>
      <c r="D248" s="78">
        <v>26837.742886718734</v>
      </c>
      <c r="E248" s="78">
        <v>14148.907841796885</v>
      </c>
      <c r="F248" s="78">
        <v>44325.515308593735</v>
      </c>
      <c r="G248" s="78">
        <v>20838.481814453127</v>
      </c>
      <c r="H248" s="78">
        <v>5448.3392467968843</v>
      </c>
      <c r="I248" s="78">
        <v>21217.422853027354</v>
      </c>
      <c r="J248" s="78">
        <v>78.175188064575295</v>
      </c>
      <c r="K248" s="78">
        <v>11934.169018554694</v>
      </c>
      <c r="L248" s="78">
        <v>10942.978180121516</v>
      </c>
      <c r="M248" s="78">
        <v>24194.234544281248</v>
      </c>
      <c r="N248" s="78">
        <v>10157.569974609369</v>
      </c>
      <c r="O248" s="78">
        <v>31751.084149187482</v>
      </c>
      <c r="P248" s="78">
        <v>1979.23858789062</v>
      </c>
      <c r="Q248" s="78">
        <v>27.949989318847649</v>
      </c>
      <c r="R248" s="78">
        <v>4145.1428344726564</v>
      </c>
      <c r="S248" s="78">
        <v>28999.650999999998</v>
      </c>
      <c r="T248" s="78">
        <v>13378.51148144531</v>
      </c>
      <c r="U248" s="78">
        <v>6586.7640410156309</v>
      </c>
      <c r="V248" s="78">
        <v>43498.641424066162</v>
      </c>
      <c r="W248" s="78">
        <v>3424.4223754882723</v>
      </c>
      <c r="X248" s="78">
        <v>11282.101272717005</v>
      </c>
      <c r="Y248" s="78">
        <v>10971.917378906246</v>
      </c>
      <c r="Z248" s="78">
        <v>348.01111700439446</v>
      </c>
      <c r="AA248" s="78">
        <v>17276.447693589718</v>
      </c>
      <c r="AB248" s="78">
        <v>15226.643224609365</v>
      </c>
      <c r="AC248" s="78">
        <v>21152.614039215623</v>
      </c>
      <c r="AD248" s="78">
        <v>26184.761187500015</v>
      </c>
      <c r="AE248" s="78">
        <v>9896.9222197265553</v>
      </c>
      <c r="AF248" s="78">
        <v>21.02775139112903</v>
      </c>
      <c r="AG248" s="78">
        <v>14194.653015625003</v>
      </c>
      <c r="AH248" s="78">
        <v>28549.50787890625</v>
      </c>
      <c r="AI248" s="78">
        <v>7905.9912109375009</v>
      </c>
      <c r="AJ248" s="78">
        <v>62.320701904296982</v>
      </c>
      <c r="AK248" s="78">
        <v>2888.9181005859368</v>
      </c>
      <c r="AL248" s="78">
        <v>11698.275982421883</v>
      </c>
      <c r="AM248" s="78">
        <v>15109.185145117181</v>
      </c>
      <c r="AN248" s="78">
        <v>2411.2869628906192</v>
      </c>
      <c r="AO248" s="78">
        <v>27317.408249511729</v>
      </c>
      <c r="AP248" s="78">
        <v>345.74599536132791</v>
      </c>
      <c r="AQ248" s="78">
        <v>32903.384051757763</v>
      </c>
      <c r="AR248" s="78">
        <v>32877.915920425774</v>
      </c>
      <c r="AS248" s="78">
        <v>33856.248357421871</v>
      </c>
      <c r="AT248" s="78">
        <v>12518.588126953086</v>
      </c>
      <c r="AU248" s="78">
        <v>36954.724691406249</v>
      </c>
      <c r="AV248" s="78">
        <v>17978.486855468731</v>
      </c>
      <c r="AW248" s="78">
        <v>2550.3849682617174</v>
      </c>
      <c r="AX248" s="78">
        <v>27132.535242919905</v>
      </c>
      <c r="AY248" s="78">
        <v>36626.031615843822</v>
      </c>
    </row>
    <row r="249" spans="1:51" x14ac:dyDescent="0.25">
      <c r="A249" s="89">
        <v>43596</v>
      </c>
      <c r="B249" s="90">
        <v>8</v>
      </c>
      <c r="C249" s="78">
        <v>28139.197779296886</v>
      </c>
      <c r="D249" s="78">
        <v>27606.51312109374</v>
      </c>
      <c r="E249" s="78">
        <v>14624.052216796883</v>
      </c>
      <c r="F249" s="78">
        <v>48396.276015625001</v>
      </c>
      <c r="G249" s="78">
        <v>20347.137590126084</v>
      </c>
      <c r="H249" s="78">
        <v>5575.3371223125032</v>
      </c>
      <c r="I249" s="78">
        <v>23479.600530761731</v>
      </c>
      <c r="J249" s="78">
        <v>90.210214614868107</v>
      </c>
      <c r="K249" s="78">
        <v>12825.058276367197</v>
      </c>
      <c r="L249" s="78">
        <v>10847.540579535573</v>
      </c>
      <c r="M249" s="78">
        <v>24239.453495593727</v>
      </c>
      <c r="N249" s="78">
        <v>10328.705107421882</v>
      </c>
      <c r="O249" s="78">
        <v>34726.092111312493</v>
      </c>
      <c r="P249" s="78">
        <v>1958.6770700625561</v>
      </c>
      <c r="Q249" s="78">
        <v>28.57740688323975</v>
      </c>
      <c r="R249" s="78">
        <v>4218.7350952148436</v>
      </c>
      <c r="S249" s="78">
        <v>28635.874500000005</v>
      </c>
      <c r="T249" s="78">
        <v>13206.072458984368</v>
      </c>
      <c r="U249" s="78">
        <v>6454.3402324218696</v>
      </c>
      <c r="V249" s="78">
        <v>45846.828597894302</v>
      </c>
      <c r="W249" s="78">
        <v>3443.3147827148387</v>
      </c>
      <c r="X249" s="78">
        <v>12049.395892699231</v>
      </c>
      <c r="Y249" s="78">
        <v>10849.345742187492</v>
      </c>
      <c r="Z249" s="78">
        <v>315.28514929809575</v>
      </c>
      <c r="AA249" s="78">
        <v>18090.743020738199</v>
      </c>
      <c r="AB249" s="78">
        <v>16801.929068359372</v>
      </c>
      <c r="AC249" s="78">
        <v>21806.648844000687</v>
      </c>
      <c r="AD249" s="78">
        <v>27116.443916015647</v>
      </c>
      <c r="AE249" s="78">
        <v>9883.2774785156034</v>
      </c>
      <c r="AF249" s="78">
        <v>21.02775139112903</v>
      </c>
      <c r="AG249" s="78">
        <v>15243.536574218757</v>
      </c>
      <c r="AH249" s="78">
        <v>28272.927249999972</v>
      </c>
      <c r="AI249" s="78">
        <v>8032.1971191406192</v>
      </c>
      <c r="AJ249" s="78">
        <v>62.252720458983759</v>
      </c>
      <c r="AK249" s="78">
        <v>2931.7072367091623</v>
      </c>
      <c r="AL249" s="78">
        <v>12218.338305664071</v>
      </c>
      <c r="AM249" s="78">
        <v>14810.798592617162</v>
      </c>
      <c r="AN249" s="78">
        <v>2595.2808105468794</v>
      </c>
      <c r="AO249" s="78">
        <v>28073.038258300752</v>
      </c>
      <c r="AP249" s="78">
        <v>373.35259668188809</v>
      </c>
      <c r="AQ249" s="78">
        <v>35309.43477636711</v>
      </c>
      <c r="AR249" s="78">
        <v>34170.752677652323</v>
      </c>
      <c r="AS249" s="78">
        <v>35143.393392578117</v>
      </c>
      <c r="AT249" s="78">
        <v>12141.540283203141</v>
      </c>
      <c r="AU249" s="78">
        <v>39291.775328125004</v>
      </c>
      <c r="AV249" s="78">
        <v>17737.3246171875</v>
      </c>
      <c r="AW249" s="78">
        <v>1995.4485961914058</v>
      </c>
      <c r="AX249" s="78">
        <v>27456.787803955071</v>
      </c>
      <c r="AY249" s="78">
        <v>38751.72163253124</v>
      </c>
    </row>
    <row r="250" spans="1:51" x14ac:dyDescent="0.25">
      <c r="A250" s="89">
        <v>43596</v>
      </c>
      <c r="B250" s="90">
        <v>9</v>
      </c>
      <c r="C250" s="78">
        <v>31356.460000000083</v>
      </c>
      <c r="D250" s="78">
        <v>31091.293640625016</v>
      </c>
      <c r="E250" s="78">
        <v>16542.853300781222</v>
      </c>
      <c r="F250" s="78">
        <v>55217.852160156246</v>
      </c>
      <c r="G250" s="78">
        <v>24042.156037878405</v>
      </c>
      <c r="H250" s="78">
        <v>6359.9989931249984</v>
      </c>
      <c r="I250" s="78">
        <v>27437.242351562483</v>
      </c>
      <c r="J250" s="78">
        <v>107.13560295104971</v>
      </c>
      <c r="K250" s="78">
        <v>14902.346313476573</v>
      </c>
      <c r="L250" s="78">
        <v>11961.224020941838</v>
      </c>
      <c r="M250" s="78">
        <v>29057.783618421887</v>
      </c>
      <c r="N250" s="78">
        <v>11277.35165039063</v>
      </c>
      <c r="O250" s="78">
        <v>40224.283212421862</v>
      </c>
      <c r="P250" s="78">
        <v>2674.3800547168753</v>
      </c>
      <c r="Q250" s="78">
        <v>28.988944530487061</v>
      </c>
      <c r="R250" s="78">
        <v>4779.566210937498</v>
      </c>
      <c r="S250" s="78">
        <v>32006.284299999992</v>
      </c>
      <c r="T250" s="78">
        <v>13994.987619140618</v>
      </c>
      <c r="U250" s="78">
        <v>6993.3257197265702</v>
      </c>
      <c r="V250" s="78">
        <v>52221.887615863008</v>
      </c>
      <c r="W250" s="78">
        <v>3527.8029296874943</v>
      </c>
      <c r="X250" s="78">
        <v>13852.065664417916</v>
      </c>
      <c r="Y250" s="78">
        <v>11776.962449218752</v>
      </c>
      <c r="Z250" s="78">
        <v>329.94008412475591</v>
      </c>
      <c r="AA250" s="78">
        <v>21070.293545152279</v>
      </c>
      <c r="AB250" s="78">
        <v>19389.432673828142</v>
      </c>
      <c r="AC250" s="78">
        <v>24275.32731854892</v>
      </c>
      <c r="AD250" s="78">
        <v>31149.385359375003</v>
      </c>
      <c r="AE250" s="78">
        <v>10737.08715917968</v>
      </c>
      <c r="AF250" s="78">
        <v>21.02775139112903</v>
      </c>
      <c r="AG250" s="78">
        <v>17217.467335937494</v>
      </c>
      <c r="AH250" s="78">
        <v>30962.358035156234</v>
      </c>
      <c r="AI250" s="78">
        <v>8950.10986328125</v>
      </c>
      <c r="AJ250" s="78">
        <v>93.35768872070301</v>
      </c>
      <c r="AK250" s="78">
        <v>3057.0689692626347</v>
      </c>
      <c r="AL250" s="78">
        <v>13673.86101855469</v>
      </c>
      <c r="AM250" s="78">
        <v>16430.532640195317</v>
      </c>
      <c r="AN250" s="78">
        <v>3061.0743164062706</v>
      </c>
      <c r="AO250" s="78">
        <v>31664.304116699233</v>
      </c>
      <c r="AP250" s="78">
        <v>628.93255410853135</v>
      </c>
      <c r="AQ250" s="78">
        <v>40503.376414062514</v>
      </c>
      <c r="AR250" s="78">
        <v>39052.134999656279</v>
      </c>
      <c r="AS250" s="78">
        <v>39824.151729492223</v>
      </c>
      <c r="AT250" s="78">
        <v>12625.098341796906</v>
      </c>
      <c r="AU250" s="78">
        <v>44991.496435546862</v>
      </c>
      <c r="AV250" s="78">
        <v>20188.205234375004</v>
      </c>
      <c r="AW250" s="78">
        <v>2071.6343364257814</v>
      </c>
      <c r="AX250" s="78">
        <v>30871.726171875012</v>
      </c>
      <c r="AY250" s="78">
        <v>43512.585235812578</v>
      </c>
    </row>
    <row r="251" spans="1:51" x14ac:dyDescent="0.25">
      <c r="A251" s="89">
        <v>43596</v>
      </c>
      <c r="B251" s="90">
        <v>10</v>
      </c>
      <c r="C251" s="78">
        <v>34393.487355468795</v>
      </c>
      <c r="D251" s="78">
        <v>35057.550203125036</v>
      </c>
      <c r="E251" s="78">
        <v>18412.155185546886</v>
      </c>
      <c r="F251" s="78">
        <v>61518.554617187525</v>
      </c>
      <c r="G251" s="78">
        <v>29069.848245637506</v>
      </c>
      <c r="H251" s="78">
        <v>7508.9672682500122</v>
      </c>
      <c r="I251" s="78">
        <v>32006.501225585966</v>
      </c>
      <c r="J251" s="78">
        <v>115.92158317565921</v>
      </c>
      <c r="K251" s="78">
        <v>17068.400390625</v>
      </c>
      <c r="L251" s="78">
        <v>13207.151484809005</v>
      </c>
      <c r="M251" s="78">
        <v>32144.396654468725</v>
      </c>
      <c r="N251" s="78">
        <v>12531.059357421884</v>
      </c>
      <c r="O251" s="78">
        <v>47020.143978109387</v>
      </c>
      <c r="P251" s="78">
        <v>2865.9652361996459</v>
      </c>
      <c r="Q251" s="78">
        <v>28.979095458984361</v>
      </c>
      <c r="R251" s="78">
        <v>5333.4788696289052</v>
      </c>
      <c r="S251" s="78">
        <v>37069.045000000006</v>
      </c>
      <c r="T251" s="78">
        <v>15715.808023437501</v>
      </c>
      <c r="U251" s="78">
        <v>7642.4268251953099</v>
      </c>
      <c r="V251" s="78">
        <v>59235.132908831794</v>
      </c>
      <c r="W251" s="78">
        <v>4020.9623779296794</v>
      </c>
      <c r="X251" s="78">
        <v>15441.70464454297</v>
      </c>
      <c r="Y251" s="78">
        <v>12666.763886718743</v>
      </c>
      <c r="Z251" s="78">
        <v>313.62671610717769</v>
      </c>
      <c r="AA251" s="78">
        <v>24622.796011949104</v>
      </c>
      <c r="AB251" s="78">
        <v>21783.138732421896</v>
      </c>
      <c r="AC251" s="78">
        <v>27056.852315216278</v>
      </c>
      <c r="AD251" s="78">
        <v>35269.45305859371</v>
      </c>
      <c r="AE251" s="78">
        <v>10700.378974891333</v>
      </c>
      <c r="AF251" s="78">
        <v>21.02775139112903</v>
      </c>
      <c r="AG251" s="78">
        <v>19699.031281249994</v>
      </c>
      <c r="AH251" s="78">
        <v>36832.409445312493</v>
      </c>
      <c r="AI251" s="78">
        <v>10280.007763671882</v>
      </c>
      <c r="AJ251" s="78">
        <v>112.83988378906182</v>
      </c>
      <c r="AK251" s="78">
        <v>3704.2215789038692</v>
      </c>
      <c r="AL251" s="78">
        <v>16050.698056640635</v>
      </c>
      <c r="AM251" s="78">
        <v>19120.039838515644</v>
      </c>
      <c r="AN251" s="78">
        <v>3706.6697265625007</v>
      </c>
      <c r="AO251" s="78">
        <v>36112.51904882813</v>
      </c>
      <c r="AP251" s="78">
        <v>682.38260843150897</v>
      </c>
      <c r="AQ251" s="78">
        <v>45900.039048828105</v>
      </c>
      <c r="AR251" s="78">
        <v>44674.946298664094</v>
      </c>
      <c r="AS251" s="78">
        <v>46260.611316406277</v>
      </c>
      <c r="AT251" s="78">
        <v>13461.283808593749</v>
      </c>
      <c r="AU251" s="78">
        <v>51057.916882812489</v>
      </c>
      <c r="AV251" s="78">
        <v>24107.247437500017</v>
      </c>
      <c r="AW251" s="78">
        <v>2430.523907714844</v>
      </c>
      <c r="AX251" s="78">
        <v>35708.15178222656</v>
      </c>
      <c r="AY251" s="78">
        <v>48319.018449531206</v>
      </c>
    </row>
    <row r="252" spans="1:51" x14ac:dyDescent="0.25">
      <c r="A252" s="89">
        <v>43596</v>
      </c>
      <c r="B252" s="90">
        <v>11</v>
      </c>
      <c r="C252" s="78">
        <v>36043.908939453118</v>
      </c>
      <c r="D252" s="78">
        <v>36788.573437499981</v>
      </c>
      <c r="E252" s="78">
        <v>19542.447939453137</v>
      </c>
      <c r="F252" s="78">
        <v>65235.353675781225</v>
      </c>
      <c r="G252" s="78">
        <v>30661.743577586352</v>
      </c>
      <c r="H252" s="78">
        <v>7841.7864001875041</v>
      </c>
      <c r="I252" s="78">
        <v>35728.060597656244</v>
      </c>
      <c r="J252" s="78">
        <v>114.75193023681639</v>
      </c>
      <c r="K252" s="78">
        <v>18275.291650390634</v>
      </c>
      <c r="L252" s="78">
        <v>13971.881801215271</v>
      </c>
      <c r="M252" s="78">
        <v>32993.487461624994</v>
      </c>
      <c r="N252" s="78">
        <v>13095.179701171879</v>
      </c>
      <c r="O252" s="78">
        <v>51655.259868687506</v>
      </c>
      <c r="P252" s="78">
        <v>3192.894656823727</v>
      </c>
      <c r="Q252" s="78">
        <v>28.903840065002449</v>
      </c>
      <c r="R252" s="78">
        <v>5642.2902099609355</v>
      </c>
      <c r="S252" s="78">
        <v>40388.652000000002</v>
      </c>
      <c r="T252" s="78">
        <v>17350.687207031271</v>
      </c>
      <c r="U252" s="78">
        <v>7771.6539296874998</v>
      </c>
      <c r="V252" s="78">
        <v>63408.594722112946</v>
      </c>
      <c r="W252" s="78">
        <v>4231.7263427734388</v>
      </c>
      <c r="X252" s="78">
        <v>15170.32051203909</v>
      </c>
      <c r="Y252" s="78">
        <v>13526.168109375001</v>
      </c>
      <c r="Z252" s="78">
        <v>321.27544831542968</v>
      </c>
      <c r="AA252" s="78">
        <v>26215.115738511609</v>
      </c>
      <c r="AB252" s="78">
        <v>23338.307376953111</v>
      </c>
      <c r="AC252" s="78">
        <v>28169.103976269475</v>
      </c>
      <c r="AD252" s="78">
        <v>37448.574074218748</v>
      </c>
      <c r="AE252" s="78">
        <v>10924.614706766843</v>
      </c>
      <c r="AF252" s="78">
        <v>21.02775139112903</v>
      </c>
      <c r="AG252" s="78">
        <v>21281.93703515625</v>
      </c>
      <c r="AH252" s="78">
        <v>40566.754410156289</v>
      </c>
      <c r="AI252" s="78">
        <v>11079.078710937501</v>
      </c>
      <c r="AJ252" s="78">
        <v>113.91905151367177</v>
      </c>
      <c r="AK252" s="78">
        <v>3884.6025972528678</v>
      </c>
      <c r="AL252" s="78">
        <v>18207.810242187508</v>
      </c>
      <c r="AM252" s="78">
        <v>20558.670248437538</v>
      </c>
      <c r="AN252" s="78">
        <v>4101.0213378906174</v>
      </c>
      <c r="AO252" s="78">
        <v>38907.071044433593</v>
      </c>
      <c r="AP252" s="78">
        <v>656.24954761413687</v>
      </c>
      <c r="AQ252" s="78">
        <v>51217.346064453144</v>
      </c>
      <c r="AR252" s="78">
        <v>47898.204866492153</v>
      </c>
      <c r="AS252" s="78">
        <v>50270.905321289079</v>
      </c>
      <c r="AT252" s="78">
        <v>13838.795958984394</v>
      </c>
      <c r="AU252" s="78">
        <v>54692.706556640616</v>
      </c>
      <c r="AV252" s="78">
        <v>26137.591203124986</v>
      </c>
      <c r="AW252" s="78">
        <v>2715.7799550781269</v>
      </c>
      <c r="AX252" s="78">
        <v>38838.498531494137</v>
      </c>
      <c r="AY252" s="78">
        <v>51221.250745515681</v>
      </c>
    </row>
    <row r="253" spans="1:51" x14ac:dyDescent="0.25">
      <c r="A253" s="89">
        <v>43596</v>
      </c>
      <c r="B253" s="90">
        <v>12</v>
      </c>
      <c r="C253" s="78">
        <v>36639.78733984373</v>
      </c>
      <c r="D253" s="78">
        <v>37538.640683593731</v>
      </c>
      <c r="E253" s="78">
        <v>19729.744589843776</v>
      </c>
      <c r="F253" s="78">
        <v>65714.576859374865</v>
      </c>
      <c r="G253" s="78">
        <v>29572.825981260645</v>
      </c>
      <c r="H253" s="78">
        <v>7974.1088442499968</v>
      </c>
      <c r="I253" s="78">
        <v>36733.538245117226</v>
      </c>
      <c r="J253" s="78">
        <v>125.46397972106931</v>
      </c>
      <c r="K253" s="78">
        <v>18819.534570312484</v>
      </c>
      <c r="L253" s="78">
        <v>13848.035132269953</v>
      </c>
      <c r="M253" s="78">
        <v>32838.880955687469</v>
      </c>
      <c r="N253" s="78">
        <v>13852.836292968741</v>
      </c>
      <c r="O253" s="78">
        <v>52781.6155555</v>
      </c>
      <c r="P253" s="78">
        <v>3173.1755389807122</v>
      </c>
      <c r="Q253" s="78">
        <v>29.129801273345951</v>
      </c>
      <c r="R253" s="78">
        <v>5720.1528808593739</v>
      </c>
      <c r="S253" s="78">
        <v>41887.465600000018</v>
      </c>
      <c r="T253" s="78">
        <v>18114.408464843746</v>
      </c>
      <c r="U253" s="78">
        <v>8123.5937734375093</v>
      </c>
      <c r="V253" s="78">
        <v>64304.679365081756</v>
      </c>
      <c r="W253" s="78">
        <v>4137.599291992201</v>
      </c>
      <c r="X253" s="78">
        <v>15078.300209433541</v>
      </c>
      <c r="Y253" s="78">
        <v>13193.596140625004</v>
      </c>
      <c r="Z253" s="78">
        <v>336.04652244873034</v>
      </c>
      <c r="AA253" s="78">
        <v>27037.472409410057</v>
      </c>
      <c r="AB253" s="78">
        <v>23797.714746093759</v>
      </c>
      <c r="AC253" s="78">
        <v>28917.157616988861</v>
      </c>
      <c r="AD253" s="78">
        <v>37689.382429687495</v>
      </c>
      <c r="AE253" s="78">
        <v>10818.932536055612</v>
      </c>
      <c r="AF253" s="78">
        <v>21.02775139112903</v>
      </c>
      <c r="AG253" s="78">
        <v>21672.561542968746</v>
      </c>
      <c r="AH253" s="78">
        <v>41748.730648437486</v>
      </c>
      <c r="AI253" s="78">
        <v>11420.66435546874</v>
      </c>
      <c r="AJ253" s="78">
        <v>106.20247363281101</v>
      </c>
      <c r="AK253" s="78">
        <v>3759.4575320192889</v>
      </c>
      <c r="AL253" s="78">
        <v>18792.780322265629</v>
      </c>
      <c r="AM253" s="78">
        <v>21198.499050703096</v>
      </c>
      <c r="AN253" s="78">
        <v>4259.4137695312502</v>
      </c>
      <c r="AO253" s="78">
        <v>39576.010502929705</v>
      </c>
      <c r="AP253" s="78">
        <v>618.56537964478889</v>
      </c>
      <c r="AQ253" s="78">
        <v>53114.03095703126</v>
      </c>
      <c r="AR253" s="78">
        <v>48756.112601554669</v>
      </c>
      <c r="AS253" s="78">
        <v>51475.169572265644</v>
      </c>
      <c r="AT253" s="78">
        <v>14254.717597656265</v>
      </c>
      <c r="AU253" s="78">
        <v>55623.124447265596</v>
      </c>
      <c r="AV253" s="78">
        <v>26914.095921874989</v>
      </c>
      <c r="AW253" s="78">
        <v>2832.8758168945269</v>
      </c>
      <c r="AX253" s="78">
        <v>39451.749645996126</v>
      </c>
      <c r="AY253" s="78">
        <v>51904.988347406346</v>
      </c>
    </row>
    <row r="254" spans="1:51" x14ac:dyDescent="0.25">
      <c r="A254" s="89">
        <v>43596</v>
      </c>
      <c r="B254" s="90">
        <v>13</v>
      </c>
      <c r="C254" s="78">
        <v>36490.68058984376</v>
      </c>
      <c r="D254" s="78">
        <v>37688.730660156223</v>
      </c>
      <c r="E254" s="78">
        <v>19861.573085937525</v>
      </c>
      <c r="F254" s="78">
        <v>65795.419105468813</v>
      </c>
      <c r="G254" s="78">
        <v>29751.699483526612</v>
      </c>
      <c r="H254" s="78">
        <v>7747.253550125014</v>
      </c>
      <c r="I254" s="78">
        <v>37086.668070312502</v>
      </c>
      <c r="J254" s="78">
        <v>119.3878669738769</v>
      </c>
      <c r="K254" s="78">
        <v>18914.363330078137</v>
      </c>
      <c r="L254" s="78">
        <v>13655.742592230888</v>
      </c>
      <c r="M254" s="78">
        <v>31765.56317634372</v>
      </c>
      <c r="N254" s="78">
        <v>14161.010296874998</v>
      </c>
      <c r="O254" s="78">
        <v>53328.618657031242</v>
      </c>
      <c r="P254" s="78">
        <v>2676.7445450222772</v>
      </c>
      <c r="Q254" s="78">
        <v>28.9206223487854</v>
      </c>
      <c r="R254" s="78">
        <v>5802.5727539062409</v>
      </c>
      <c r="S254" s="78">
        <v>42277.332400000043</v>
      </c>
      <c r="T254" s="78">
        <v>18428.311794921905</v>
      </c>
      <c r="U254" s="78">
        <v>8657.5275449218789</v>
      </c>
      <c r="V254" s="78">
        <v>65079.750233050509</v>
      </c>
      <c r="W254" s="78">
        <v>4091.9630859374997</v>
      </c>
      <c r="X254" s="78">
        <v>15445.375900574267</v>
      </c>
      <c r="Y254" s="78">
        <v>12203.670617187494</v>
      </c>
      <c r="Z254" s="78">
        <v>336.19331522827139</v>
      </c>
      <c r="AA254" s="78">
        <v>27382.813535386649</v>
      </c>
      <c r="AB254" s="78">
        <v>23719.928416015631</v>
      </c>
      <c r="AC254" s="78">
        <v>29108.917649693391</v>
      </c>
      <c r="AD254" s="78">
        <v>38716.051292968732</v>
      </c>
      <c r="AE254" s="78">
        <v>9928.9331443082028</v>
      </c>
      <c r="AF254" s="78">
        <v>21.02775139112903</v>
      </c>
      <c r="AG254" s="78">
        <v>21704.941089843753</v>
      </c>
      <c r="AH254" s="78">
        <v>42564.025898437547</v>
      </c>
      <c r="AI254" s="78">
        <v>11531.523632812512</v>
      </c>
      <c r="AJ254" s="78">
        <v>101.57847973632784</v>
      </c>
      <c r="AK254" s="78">
        <v>3572.4947221940288</v>
      </c>
      <c r="AL254" s="78">
        <v>19058.744062500013</v>
      </c>
      <c r="AM254" s="78">
        <v>21254.978192343748</v>
      </c>
      <c r="AN254" s="78">
        <v>4350.1731933593801</v>
      </c>
      <c r="AO254" s="78">
        <v>39709.895655273438</v>
      </c>
      <c r="AP254" s="78">
        <v>611.41947302379469</v>
      </c>
      <c r="AQ254" s="78">
        <v>52757.183507812515</v>
      </c>
      <c r="AR254" s="78">
        <v>48763.229259195316</v>
      </c>
      <c r="AS254" s="78">
        <v>52105.339902343767</v>
      </c>
      <c r="AT254" s="78">
        <v>14115.48442187501</v>
      </c>
      <c r="AU254" s="78">
        <v>55387.050207031287</v>
      </c>
      <c r="AV254" s="78">
        <v>27040.540117187506</v>
      </c>
      <c r="AW254" s="78">
        <v>2884.3403369140569</v>
      </c>
      <c r="AX254" s="78">
        <v>39969.579675292975</v>
      </c>
      <c r="AY254" s="78">
        <v>51697.29882607812</v>
      </c>
    </row>
    <row r="255" spans="1:51" x14ac:dyDescent="0.25">
      <c r="A255" s="89">
        <v>43596</v>
      </c>
      <c r="B255" s="90">
        <v>14</v>
      </c>
      <c r="C255" s="78">
        <v>36539.804271484361</v>
      </c>
      <c r="D255" s="78">
        <v>37773.668503906229</v>
      </c>
      <c r="E255" s="78">
        <v>19879.539052734377</v>
      </c>
      <c r="F255" s="78">
        <v>65978.329976562542</v>
      </c>
      <c r="G255" s="78">
        <v>28953.478707786577</v>
      </c>
      <c r="H255" s="78">
        <v>7242.0561695625038</v>
      </c>
      <c r="I255" s="78">
        <v>36892.774430664052</v>
      </c>
      <c r="J255" s="78">
        <v>116.82137298583979</v>
      </c>
      <c r="K255" s="78">
        <v>18635.794433593754</v>
      </c>
      <c r="L255" s="78">
        <v>13027.214713324636</v>
      </c>
      <c r="M255" s="78">
        <v>31108.218724031241</v>
      </c>
      <c r="N255" s="78">
        <v>13951.001082031251</v>
      </c>
      <c r="O255" s="78">
        <v>52844.555755781243</v>
      </c>
      <c r="P255" s="78">
        <v>2987.0366250933862</v>
      </c>
      <c r="Q255" s="78">
        <v>29.180137157440189</v>
      </c>
      <c r="R255" s="78">
        <v>5934.279846191419</v>
      </c>
      <c r="S255" s="78">
        <v>42676.789700000008</v>
      </c>
      <c r="T255" s="78">
        <v>18597.972193359368</v>
      </c>
      <c r="U255" s="78">
        <v>8945.1950273437596</v>
      </c>
      <c r="V255" s="78">
        <v>65875.811449456858</v>
      </c>
      <c r="W255" s="78">
        <v>3968.5475097656199</v>
      </c>
      <c r="X255" s="78">
        <v>14708.899598265634</v>
      </c>
      <c r="Y255" s="78">
        <v>11638.661980468745</v>
      </c>
      <c r="Z255" s="78">
        <v>335.55251269531254</v>
      </c>
      <c r="AA255" s="78">
        <v>27457.75650804285</v>
      </c>
      <c r="AB255" s="78">
        <v>23321.237839843739</v>
      </c>
      <c r="AC255" s="78">
        <v>29204.47053454255</v>
      </c>
      <c r="AD255" s="78">
        <v>39336.816667968771</v>
      </c>
      <c r="AE255" s="78">
        <v>9964.7596903885878</v>
      </c>
      <c r="AF255" s="78">
        <v>21.02775139112903</v>
      </c>
      <c r="AG255" s="78">
        <v>21828.955101562497</v>
      </c>
      <c r="AH255" s="78">
        <v>43829.337113281283</v>
      </c>
      <c r="AI255" s="78">
        <v>11383.19184570313</v>
      </c>
      <c r="AJ255" s="78">
        <v>79.970258300779676</v>
      </c>
      <c r="AK255" s="78">
        <v>3468.9980379580684</v>
      </c>
      <c r="AL255" s="78">
        <v>19704.684099609382</v>
      </c>
      <c r="AM255" s="78">
        <v>21991.477935781237</v>
      </c>
      <c r="AN255" s="78">
        <v>4548.6312499999985</v>
      </c>
      <c r="AO255" s="78">
        <v>40267.208761718735</v>
      </c>
      <c r="AP255" s="78">
        <v>617.4663406129348</v>
      </c>
      <c r="AQ255" s="78">
        <v>52024.580730468711</v>
      </c>
      <c r="AR255" s="78">
        <v>47976.208383328172</v>
      </c>
      <c r="AS255" s="78">
        <v>53041.640555664075</v>
      </c>
      <c r="AT255" s="78">
        <v>14003.663507812536</v>
      </c>
      <c r="AU255" s="78">
        <v>55479.145226562505</v>
      </c>
      <c r="AV255" s="78">
        <v>27747.34844140623</v>
      </c>
      <c r="AW255" s="78">
        <v>3020.3105839843774</v>
      </c>
      <c r="AX255" s="78">
        <v>40975.710488281249</v>
      </c>
      <c r="AY255" s="78">
        <v>51089.623545156253</v>
      </c>
    </row>
    <row r="256" spans="1:51" x14ac:dyDescent="0.25">
      <c r="A256" s="89">
        <v>43596</v>
      </c>
      <c r="B256" s="90">
        <v>15</v>
      </c>
      <c r="C256" s="78">
        <v>35418.501314453148</v>
      </c>
      <c r="D256" s="78">
        <v>37326.920519531261</v>
      </c>
      <c r="E256" s="78">
        <v>19554.543925781254</v>
      </c>
      <c r="F256" s="78">
        <v>63682.620218750024</v>
      </c>
      <c r="G256" s="78">
        <v>27845.227383078032</v>
      </c>
      <c r="H256" s="78">
        <v>6939.1452504687422</v>
      </c>
      <c r="I256" s="78">
        <v>35838.666047851562</v>
      </c>
      <c r="J256" s="78">
        <v>110.1024818420411</v>
      </c>
      <c r="K256" s="78">
        <v>18287.031347656277</v>
      </c>
      <c r="L256" s="78">
        <v>13160.683565863706</v>
      </c>
      <c r="M256" s="78">
        <v>29816.369423374977</v>
      </c>
      <c r="N256" s="78">
        <v>13661.145703125003</v>
      </c>
      <c r="O256" s="78">
        <v>51075.225596171884</v>
      </c>
      <c r="P256" s="78">
        <v>2944.0930642883304</v>
      </c>
      <c r="Q256" s="78">
        <v>28.521917343139648</v>
      </c>
      <c r="R256" s="78">
        <v>5955.5282836913993</v>
      </c>
      <c r="S256" s="78">
        <v>42381.311999999976</v>
      </c>
      <c r="T256" s="78">
        <v>18229.984486328129</v>
      </c>
      <c r="U256" s="78">
        <v>8735.4857128906315</v>
      </c>
      <c r="V256" s="78">
        <v>65426.918387738129</v>
      </c>
      <c r="W256" s="78">
        <v>3769.5624511718897</v>
      </c>
      <c r="X256" s="78">
        <v>13387.968917603484</v>
      </c>
      <c r="Y256" s="78">
        <v>11299.277863281251</v>
      </c>
      <c r="Z256" s="78">
        <v>314.08474923095702</v>
      </c>
      <c r="AA256" s="78">
        <v>27855.3857394882</v>
      </c>
      <c r="AB256" s="78">
        <v>22438.412550781235</v>
      </c>
      <c r="AC256" s="78">
        <v>28698.95375413663</v>
      </c>
      <c r="AD256" s="78">
        <v>39148.676289062503</v>
      </c>
      <c r="AE256" s="78">
        <v>9059.8055361064362</v>
      </c>
      <c r="AF256" s="78">
        <v>21.02775139112903</v>
      </c>
      <c r="AG256" s="78">
        <v>21657.160316406247</v>
      </c>
      <c r="AH256" s="78">
        <v>44264.841437500007</v>
      </c>
      <c r="AI256" s="78">
        <v>11326.942333984392</v>
      </c>
      <c r="AJ256" s="78">
        <v>88.977903076171856</v>
      </c>
      <c r="AK256" s="78">
        <v>3402.8466620067747</v>
      </c>
      <c r="AL256" s="78">
        <v>20346.1558515625</v>
      </c>
      <c r="AM256" s="78">
        <v>21570.56937203127</v>
      </c>
      <c r="AN256" s="78">
        <v>4696.166210937512</v>
      </c>
      <c r="AO256" s="78">
        <v>40372.02746630858</v>
      </c>
      <c r="AP256" s="78">
        <v>614.26115596287991</v>
      </c>
      <c r="AQ256" s="78">
        <v>49804.88226757817</v>
      </c>
      <c r="AR256" s="78">
        <v>47525.094107117191</v>
      </c>
      <c r="AS256" s="78">
        <v>53367.968826171877</v>
      </c>
      <c r="AT256" s="78">
        <v>13765.614232421867</v>
      </c>
      <c r="AU256" s="78">
        <v>54175.397103515621</v>
      </c>
      <c r="AV256" s="78">
        <v>27761.507117187532</v>
      </c>
      <c r="AW256" s="78">
        <v>3142.7344538136763</v>
      </c>
      <c r="AX256" s="78">
        <v>41191.827675781249</v>
      </c>
      <c r="AY256" s="78">
        <v>48872.062082656194</v>
      </c>
    </row>
    <row r="257" spans="1:51" x14ac:dyDescent="0.25">
      <c r="A257" s="89">
        <v>43596</v>
      </c>
      <c r="B257" s="90">
        <v>16</v>
      </c>
      <c r="C257" s="78">
        <v>33644.088701171888</v>
      </c>
      <c r="D257" s="78">
        <v>36006.822828125005</v>
      </c>
      <c r="E257" s="78">
        <v>18778.018623046879</v>
      </c>
      <c r="F257" s="78">
        <v>60791.926054687508</v>
      </c>
      <c r="G257" s="78">
        <v>26591.603828932173</v>
      </c>
      <c r="H257" s="78">
        <v>6718.2887594375024</v>
      </c>
      <c r="I257" s="78">
        <v>34011.151971679697</v>
      </c>
      <c r="J257" s="78">
        <v>101.0077362060548</v>
      </c>
      <c r="K257" s="78">
        <v>17790.343994140621</v>
      </c>
      <c r="L257" s="78">
        <v>13149.952295355901</v>
      </c>
      <c r="M257" s="78">
        <v>27841.129283500046</v>
      </c>
      <c r="N257" s="78">
        <v>12993.449181640624</v>
      </c>
      <c r="O257" s="78">
        <v>48739.602541812528</v>
      </c>
      <c r="P257" s="78">
        <v>2852.7112294482431</v>
      </c>
      <c r="Q257" s="78">
        <v>29.505581378936771</v>
      </c>
      <c r="R257" s="78">
        <v>5736.0873901367149</v>
      </c>
      <c r="S257" s="78">
        <v>41229.918999999973</v>
      </c>
      <c r="T257" s="78">
        <v>17350.721185546856</v>
      </c>
      <c r="U257" s="78">
        <v>8359.8536406250205</v>
      </c>
      <c r="V257" s="78">
        <v>62699.261682269258</v>
      </c>
      <c r="W257" s="78">
        <v>3697.1281127929651</v>
      </c>
      <c r="X257" s="78">
        <v>12686.097807187252</v>
      </c>
      <c r="Y257" s="78">
        <v>10712.935851562497</v>
      </c>
      <c r="Z257" s="78">
        <v>333.02050122680663</v>
      </c>
      <c r="AA257" s="78">
        <v>27517.562798081966</v>
      </c>
      <c r="AB257" s="78">
        <v>21527.558636718746</v>
      </c>
      <c r="AC257" s="78">
        <v>27316.216045922687</v>
      </c>
      <c r="AD257" s="78">
        <v>37974.980874999972</v>
      </c>
      <c r="AE257" s="78">
        <v>8535.9940906346892</v>
      </c>
      <c r="AF257" s="78">
        <v>21.02775139112903</v>
      </c>
      <c r="AG257" s="78">
        <v>21175.865234375</v>
      </c>
      <c r="AH257" s="78">
        <v>43618.088324218734</v>
      </c>
      <c r="AI257" s="78">
        <v>10877.180029296882</v>
      </c>
      <c r="AJ257" s="78">
        <v>80.249063720703106</v>
      </c>
      <c r="AK257" s="78">
        <v>3235.8703570090947</v>
      </c>
      <c r="AL257" s="78">
        <v>20309.815472656268</v>
      </c>
      <c r="AM257" s="78">
        <v>20649.796470234363</v>
      </c>
      <c r="AN257" s="78">
        <v>4589.8611816406192</v>
      </c>
      <c r="AO257" s="78">
        <v>39446.947665527332</v>
      </c>
      <c r="AP257" s="78">
        <v>602.15932241698192</v>
      </c>
      <c r="AQ257" s="78">
        <v>47691.906109375035</v>
      </c>
      <c r="AR257" s="78">
        <v>46252.412389398436</v>
      </c>
      <c r="AS257" s="78">
        <v>52394.363526367182</v>
      </c>
      <c r="AT257" s="78">
        <v>13153.345892578112</v>
      </c>
      <c r="AU257" s="78">
        <v>52102.242017578152</v>
      </c>
      <c r="AV257" s="78">
        <v>26885.423257812541</v>
      </c>
      <c r="AW257" s="78">
        <v>3167.01716257935</v>
      </c>
      <c r="AX257" s="78">
        <v>40441.604824218761</v>
      </c>
      <c r="AY257" s="78">
        <v>46672.726037421751</v>
      </c>
    </row>
    <row r="258" spans="1:51" x14ac:dyDescent="0.25">
      <c r="A258" s="89">
        <v>43596</v>
      </c>
      <c r="B258" s="90">
        <v>17</v>
      </c>
      <c r="C258" s="78">
        <v>32460.039863281305</v>
      </c>
      <c r="D258" s="78">
        <v>35400.892101562473</v>
      </c>
      <c r="E258" s="78">
        <v>17953.052607421883</v>
      </c>
      <c r="F258" s="78">
        <v>58760.126652343803</v>
      </c>
      <c r="G258" s="78">
        <v>25524.167178137228</v>
      </c>
      <c r="H258" s="78">
        <v>6383.6232215781056</v>
      </c>
      <c r="I258" s="78">
        <v>32481.856337890629</v>
      </c>
      <c r="J258" s="78">
        <v>112.7611389160156</v>
      </c>
      <c r="K258" s="78">
        <v>17302.489062500015</v>
      </c>
      <c r="L258" s="78">
        <v>12749.818075629328</v>
      </c>
      <c r="M258" s="78">
        <v>25939.361615593738</v>
      </c>
      <c r="N258" s="78">
        <v>12318.49031054688</v>
      </c>
      <c r="O258" s="78">
        <v>46589.062457796841</v>
      </c>
      <c r="P258" s="78">
        <v>2725.654820847169</v>
      </c>
      <c r="Q258" s="78">
        <v>29.125082969665531</v>
      </c>
      <c r="R258" s="78">
        <v>5600.1985595703136</v>
      </c>
      <c r="S258" s="78">
        <v>40295.770299999989</v>
      </c>
      <c r="T258" s="78">
        <v>16682.126144531267</v>
      </c>
      <c r="U258" s="78">
        <v>7860.1833476562497</v>
      </c>
      <c r="V258" s="78">
        <v>61321.128847113003</v>
      </c>
      <c r="W258" s="78">
        <v>3361.7750488281245</v>
      </c>
      <c r="X258" s="78">
        <v>12615.4785787036</v>
      </c>
      <c r="Y258" s="78">
        <v>10537.834363281252</v>
      </c>
      <c r="Z258" s="78">
        <v>332.14926427612301</v>
      </c>
      <c r="AA258" s="78">
        <v>26504.953042222587</v>
      </c>
      <c r="AB258" s="78">
        <v>20728.792371093765</v>
      </c>
      <c r="AC258" s="78">
        <v>26370.762879459911</v>
      </c>
      <c r="AD258" s="78">
        <v>36599.078523437507</v>
      </c>
      <c r="AE258" s="78">
        <v>8056.6816907087914</v>
      </c>
      <c r="AF258" s="78">
        <v>21.02775139112903</v>
      </c>
      <c r="AG258" s="78">
        <v>20967.014109375003</v>
      </c>
      <c r="AH258" s="78">
        <v>43020.464582031236</v>
      </c>
      <c r="AI258" s="78">
        <v>10614.233789062511</v>
      </c>
      <c r="AJ258" s="78">
        <v>46.884514648438085</v>
      </c>
      <c r="AK258" s="78">
        <v>2972.5330225462048</v>
      </c>
      <c r="AL258" s="78">
        <v>20205.044160156274</v>
      </c>
      <c r="AM258" s="78">
        <v>19884.246863046876</v>
      </c>
      <c r="AN258" s="78">
        <v>4487.5621093749996</v>
      </c>
      <c r="AO258" s="78">
        <v>38435.672676269525</v>
      </c>
      <c r="AP258" s="78">
        <v>594.271019742053</v>
      </c>
      <c r="AQ258" s="78">
        <v>46008.736509765578</v>
      </c>
      <c r="AR258" s="78">
        <v>44397.33308382806</v>
      </c>
      <c r="AS258" s="78">
        <v>50926.144498046866</v>
      </c>
      <c r="AT258" s="78">
        <v>12909.504601562492</v>
      </c>
      <c r="AU258" s="78">
        <v>49779.730464843728</v>
      </c>
      <c r="AV258" s="78">
        <v>26241.725425781235</v>
      </c>
      <c r="AW258" s="78">
        <v>3112.1046082405142</v>
      </c>
      <c r="AX258" s="78">
        <v>39854.581699218761</v>
      </c>
      <c r="AY258" s="78">
        <v>45208.628142734306</v>
      </c>
    </row>
    <row r="259" spans="1:51" x14ac:dyDescent="0.25">
      <c r="A259" s="89">
        <v>43596</v>
      </c>
      <c r="B259" s="90">
        <v>18</v>
      </c>
      <c r="C259" s="78">
        <v>33397.449607421913</v>
      </c>
      <c r="D259" s="78">
        <v>35688.966289062511</v>
      </c>
      <c r="E259" s="78">
        <v>18435.357382812479</v>
      </c>
      <c r="F259" s="78">
        <v>60572.947843749993</v>
      </c>
      <c r="G259" s="78">
        <v>26749.42634414402</v>
      </c>
      <c r="H259" s="78">
        <v>5826.8045122499861</v>
      </c>
      <c r="I259" s="78">
        <v>31749.342465820322</v>
      </c>
      <c r="J259" s="78">
        <v>124.82613754272471</v>
      </c>
      <c r="K259" s="78">
        <v>17145.625000000011</v>
      </c>
      <c r="L259" s="78">
        <v>12567.54507367619</v>
      </c>
      <c r="M259" s="78">
        <v>24871.481753406217</v>
      </c>
      <c r="N259" s="78">
        <v>11651.588271484388</v>
      </c>
      <c r="O259" s="78">
        <v>45755.890097718744</v>
      </c>
      <c r="P259" s="78">
        <v>1949.8918620953623</v>
      </c>
      <c r="Q259" s="78">
        <v>29.265021800994869</v>
      </c>
      <c r="R259" s="78">
        <v>5841.6404418945285</v>
      </c>
      <c r="S259" s="78">
        <v>41431.364699999991</v>
      </c>
      <c r="T259" s="78">
        <v>17000.499691406269</v>
      </c>
      <c r="U259" s="78">
        <v>7755.5711582031308</v>
      </c>
      <c r="V259" s="78">
        <v>63349.790936175486</v>
      </c>
      <c r="W259" s="78">
        <v>3435.021118164058</v>
      </c>
      <c r="X259" s="78">
        <v>13970.662183554701</v>
      </c>
      <c r="Y259" s="78">
        <v>8939.2701035156206</v>
      </c>
      <c r="Z259" s="78">
        <v>311.63710043945321</v>
      </c>
      <c r="AA259" s="78">
        <v>27291.216034410096</v>
      </c>
      <c r="AB259" s="78">
        <v>19999.806142578123</v>
      </c>
      <c r="AC259" s="78">
        <v>27014.845305605806</v>
      </c>
      <c r="AD259" s="78">
        <v>37268.775992187497</v>
      </c>
      <c r="AE259" s="78">
        <v>7676.5250021899683</v>
      </c>
      <c r="AF259" s="78">
        <v>21.02775139112903</v>
      </c>
      <c r="AG259" s="78">
        <v>21517.777855468754</v>
      </c>
      <c r="AH259" s="78">
        <v>44061.634843749976</v>
      </c>
      <c r="AI259" s="78">
        <v>10606.908935546891</v>
      </c>
      <c r="AJ259" s="78">
        <v>47.036799072264671</v>
      </c>
      <c r="AK259" s="78">
        <v>2626.3717090758964</v>
      </c>
      <c r="AL259" s="78">
        <v>21091.537460937507</v>
      </c>
      <c r="AM259" s="78">
        <v>20724.266344999993</v>
      </c>
      <c r="AN259" s="78">
        <v>4664.9629882812496</v>
      </c>
      <c r="AO259" s="78">
        <v>39154.749354492196</v>
      </c>
      <c r="AP259" s="78">
        <v>263.63514765251711</v>
      </c>
      <c r="AQ259" s="78">
        <v>45704.249019531235</v>
      </c>
      <c r="AR259" s="78">
        <v>45038.326160484336</v>
      </c>
      <c r="AS259" s="78">
        <v>52195.184078124978</v>
      </c>
      <c r="AT259" s="78">
        <v>12963.221880859361</v>
      </c>
      <c r="AU259" s="78">
        <v>50740.681630859421</v>
      </c>
      <c r="AV259" s="78">
        <v>26781.720167968761</v>
      </c>
      <c r="AW259" s="78">
        <v>3221.3229943359474</v>
      </c>
      <c r="AX259" s="78">
        <v>41664.687060546887</v>
      </c>
      <c r="AY259" s="78">
        <v>45540.820871484328</v>
      </c>
    </row>
    <row r="260" spans="1:51" x14ac:dyDescent="0.25">
      <c r="A260" s="89">
        <v>43596</v>
      </c>
      <c r="B260" s="90">
        <v>19</v>
      </c>
      <c r="C260" s="78">
        <v>39537.602599609389</v>
      </c>
      <c r="D260" s="78">
        <v>41598.535367187498</v>
      </c>
      <c r="E260" s="78">
        <v>22691.6336328125</v>
      </c>
      <c r="F260" s="78">
        <v>70890.273113281219</v>
      </c>
      <c r="G260" s="78">
        <v>33204.985371093724</v>
      </c>
      <c r="H260" s="78">
        <v>5758.8073812031453</v>
      </c>
      <c r="I260" s="78">
        <v>33247.48060253905</v>
      </c>
      <c r="J260" s="78">
        <v>151.25447082519531</v>
      </c>
      <c r="K260" s="78">
        <v>19348.674365234358</v>
      </c>
      <c r="L260" s="78">
        <v>13412.595431098063</v>
      </c>
      <c r="M260" s="78">
        <v>25100.019890062464</v>
      </c>
      <c r="N260" s="78">
        <v>14503.744730468752</v>
      </c>
      <c r="O260" s="78">
        <v>49311.469447359355</v>
      </c>
      <c r="P260" s="78">
        <v>2047.503373046879</v>
      </c>
      <c r="Q260" s="78">
        <v>28.992791175842292</v>
      </c>
      <c r="R260" s="78">
        <v>7606.935717773431</v>
      </c>
      <c r="S260" s="78">
        <v>50218.247100000008</v>
      </c>
      <c r="T260" s="78">
        <v>20628.825712890623</v>
      </c>
      <c r="U260" s="78">
        <v>9856.8507128906422</v>
      </c>
      <c r="V260" s="78">
        <v>77600.512250238098</v>
      </c>
      <c r="W260" s="78">
        <v>4047.9946044921899</v>
      </c>
      <c r="X260" s="78">
        <v>16667.652179578159</v>
      </c>
      <c r="Y260" s="78">
        <v>9765.5620156249934</v>
      </c>
      <c r="Z260" s="78">
        <v>346.26121159057618</v>
      </c>
      <c r="AA260" s="78">
        <v>32736.088775621043</v>
      </c>
      <c r="AB260" s="78">
        <v>20735.278232421857</v>
      </c>
      <c r="AC260" s="78">
        <v>31914.415713606901</v>
      </c>
      <c r="AD260" s="78">
        <v>45740.348347656254</v>
      </c>
      <c r="AE260" s="78">
        <v>9858.4742978515496</v>
      </c>
      <c r="AF260" s="78">
        <v>21.02775139112903</v>
      </c>
      <c r="AG260" s="78">
        <v>25862.260410156247</v>
      </c>
      <c r="AH260" s="78">
        <v>54708.664742187451</v>
      </c>
      <c r="AI260" s="78">
        <v>12230.27827148438</v>
      </c>
      <c r="AJ260" s="78">
        <v>62.046853759765099</v>
      </c>
      <c r="AK260" s="78">
        <v>3048.0443627929681</v>
      </c>
      <c r="AL260" s="78">
        <v>24870.273554687505</v>
      </c>
      <c r="AM260" s="78">
        <v>25609.064778515629</v>
      </c>
      <c r="AN260" s="78">
        <v>5768.224414062488</v>
      </c>
      <c r="AO260" s="78">
        <v>45563.319205566397</v>
      </c>
      <c r="AP260" s="78">
        <v>288.21742724609305</v>
      </c>
      <c r="AQ260" s="78">
        <v>48339.673654296887</v>
      </c>
      <c r="AR260" s="78">
        <v>52092.394104335923</v>
      </c>
      <c r="AS260" s="78">
        <v>62171.374093750004</v>
      </c>
      <c r="AT260" s="78">
        <v>14647.637078125008</v>
      </c>
      <c r="AU260" s="78">
        <v>58553.440027343764</v>
      </c>
      <c r="AV260" s="78">
        <v>33138.167929687494</v>
      </c>
      <c r="AW260" s="78">
        <v>4072.9335879949567</v>
      </c>
      <c r="AX260" s="78">
        <v>52427.320781250011</v>
      </c>
      <c r="AY260" s="78">
        <v>49383.447945046821</v>
      </c>
    </row>
    <row r="261" spans="1:51" x14ac:dyDescent="0.25">
      <c r="A261" s="89">
        <v>43596</v>
      </c>
      <c r="B261" s="90">
        <v>20</v>
      </c>
      <c r="C261" s="78">
        <v>41611.792806640689</v>
      </c>
      <c r="D261" s="78">
        <v>43032.955273437474</v>
      </c>
      <c r="E261" s="78">
        <v>24181.858261718757</v>
      </c>
      <c r="F261" s="78">
        <v>74975.720156250012</v>
      </c>
      <c r="G261" s="78">
        <v>36013.501978515633</v>
      </c>
      <c r="H261" s="78">
        <v>5764.8404897812516</v>
      </c>
      <c r="I261" s="78">
        <v>33133.690389648429</v>
      </c>
      <c r="J261" s="78">
        <v>153.33879089355469</v>
      </c>
      <c r="K261" s="78">
        <v>20007.57993164063</v>
      </c>
      <c r="L261" s="78">
        <v>13450.023485785576</v>
      </c>
      <c r="M261" s="78">
        <v>25861.921518937503</v>
      </c>
      <c r="N261" s="78">
        <v>15461.83804296875</v>
      </c>
      <c r="O261" s="78">
        <v>49768.737948156297</v>
      </c>
      <c r="P261" s="78">
        <v>2368.8948945312495</v>
      </c>
      <c r="Q261" s="78">
        <v>28.892493724823002</v>
      </c>
      <c r="R261" s="78">
        <v>8249.750256347661</v>
      </c>
      <c r="S261" s="78">
        <v>53605.230299999974</v>
      </c>
      <c r="T261" s="78">
        <v>21645.665306640636</v>
      </c>
      <c r="U261" s="78">
        <v>10195.443753906249</v>
      </c>
      <c r="V261" s="78">
        <v>82742.060769769319</v>
      </c>
      <c r="W261" s="78">
        <v>4084.2319824218794</v>
      </c>
      <c r="X261" s="78">
        <v>17441.883235031244</v>
      </c>
      <c r="Y261" s="78">
        <v>10018.831699218748</v>
      </c>
      <c r="Z261" s="78">
        <v>351.77097867431638</v>
      </c>
      <c r="AA261" s="78">
        <v>34491.554359605376</v>
      </c>
      <c r="AB261" s="78">
        <v>20807.46837890624</v>
      </c>
      <c r="AC261" s="78">
        <v>33628.42488235583</v>
      </c>
      <c r="AD261" s="78">
        <v>48687.630124999996</v>
      </c>
      <c r="AE261" s="78">
        <v>9849.9285175781297</v>
      </c>
      <c r="AF261" s="78">
        <v>21.02775139112903</v>
      </c>
      <c r="AG261" s="78">
        <v>27363.928617187506</v>
      </c>
      <c r="AH261" s="78">
        <v>58833.540746093764</v>
      </c>
      <c r="AI261" s="78">
        <v>12792.686181640629</v>
      </c>
      <c r="AJ261" s="78">
        <v>63.938453857421706</v>
      </c>
      <c r="AK261" s="78">
        <v>3329.406762695312</v>
      </c>
      <c r="AL261" s="78">
        <v>26469.347958984374</v>
      </c>
      <c r="AM261" s="78">
        <v>27023.403873593761</v>
      </c>
      <c r="AN261" s="78">
        <v>6281.045117187512</v>
      </c>
      <c r="AO261" s="78">
        <v>48048.162630371051</v>
      </c>
      <c r="AP261" s="78">
        <v>334.12918579101597</v>
      </c>
      <c r="AQ261" s="78">
        <v>49169.126030273444</v>
      </c>
      <c r="AR261" s="78">
        <v>53793.962798226567</v>
      </c>
      <c r="AS261" s="78">
        <v>66160.891718750019</v>
      </c>
      <c r="AT261" s="78">
        <v>15057.646935546885</v>
      </c>
      <c r="AU261" s="78">
        <v>61912.64214843751</v>
      </c>
      <c r="AV261" s="78">
        <v>36273.686941406217</v>
      </c>
      <c r="AW261" s="78">
        <v>4436.3535341374354</v>
      </c>
      <c r="AX261" s="78">
        <v>56330.6938745117</v>
      </c>
      <c r="AY261" s="78">
        <v>50609.563413625016</v>
      </c>
    </row>
    <row r="262" spans="1:51" x14ac:dyDescent="0.25">
      <c r="A262" s="89">
        <v>43596</v>
      </c>
      <c r="B262" s="90">
        <v>21</v>
      </c>
      <c r="C262" s="78">
        <v>41902.771105468812</v>
      </c>
      <c r="D262" s="78">
        <v>42836.224632812511</v>
      </c>
      <c r="E262" s="78">
        <v>24819.906210937497</v>
      </c>
      <c r="F262" s="78">
        <v>75727.018332031294</v>
      </c>
      <c r="G262" s="78">
        <v>36887.082509765627</v>
      </c>
      <c r="H262" s="78">
        <v>5711.9349268749947</v>
      </c>
      <c r="I262" s="78">
        <v>32407.777125976609</v>
      </c>
      <c r="J262" s="78">
        <v>160.13934326171881</v>
      </c>
      <c r="K262" s="78">
        <v>19937.065527343755</v>
      </c>
      <c r="L262" s="78">
        <v>12883.797696723073</v>
      </c>
      <c r="M262" s="78">
        <v>25739.355636515633</v>
      </c>
      <c r="N262" s="78">
        <v>15842.909863281253</v>
      </c>
      <c r="O262" s="78">
        <v>49598.748823546877</v>
      </c>
      <c r="P262" s="78">
        <v>2489.7291816406209</v>
      </c>
      <c r="Q262" s="78">
        <v>29.178237915039063</v>
      </c>
      <c r="R262" s="78">
        <v>8547.8940185546835</v>
      </c>
      <c r="S262" s="78">
        <v>54085.965500000006</v>
      </c>
      <c r="T262" s="78">
        <v>21673.421816406255</v>
      </c>
      <c r="U262" s="78">
        <v>10378.051583984368</v>
      </c>
      <c r="V262" s="78">
        <v>85085.407445550474</v>
      </c>
      <c r="W262" s="78">
        <v>4142.1176269531297</v>
      </c>
      <c r="X262" s="78">
        <v>17827.450446250044</v>
      </c>
      <c r="Y262" s="78">
        <v>9636.5364531249961</v>
      </c>
      <c r="Z262" s="78">
        <v>356.81219080200196</v>
      </c>
      <c r="AA262" s="78">
        <v>34487.969513902215</v>
      </c>
      <c r="AB262" s="78">
        <v>20595.744324218762</v>
      </c>
      <c r="AC262" s="78">
        <v>33996.700973645384</v>
      </c>
      <c r="AD262" s="78">
        <v>49922.562449218742</v>
      </c>
      <c r="AE262" s="78">
        <v>9905.2480156250058</v>
      </c>
      <c r="AF262" s="78">
        <v>21.02775139112903</v>
      </c>
      <c r="AG262" s="78">
        <v>27669.149113281252</v>
      </c>
      <c r="AH262" s="78">
        <v>60060.842132812511</v>
      </c>
      <c r="AI262" s="78">
        <v>12838.81279296876</v>
      </c>
      <c r="AJ262" s="78">
        <v>65.1049848632818</v>
      </c>
      <c r="AK262" s="78">
        <v>3425.045178222656</v>
      </c>
      <c r="AL262" s="78">
        <v>27031.231078125005</v>
      </c>
      <c r="AM262" s="78">
        <v>27171.138453828127</v>
      </c>
      <c r="AN262" s="78">
        <v>6393.029296875</v>
      </c>
      <c r="AO262" s="78">
        <v>48599.382826660163</v>
      </c>
      <c r="AP262" s="78">
        <v>320.99381774902315</v>
      </c>
      <c r="AQ262" s="78">
        <v>48458.350399414085</v>
      </c>
      <c r="AR262" s="78">
        <v>53773.342851789093</v>
      </c>
      <c r="AS262" s="78">
        <v>66771.286890625008</v>
      </c>
      <c r="AT262" s="78">
        <v>14704.481148437491</v>
      </c>
      <c r="AU262" s="78">
        <v>62810.305734374924</v>
      </c>
      <c r="AV262" s="78">
        <v>36872.441320312508</v>
      </c>
      <c r="AW262" s="78">
        <v>4531.7317007574156</v>
      </c>
      <c r="AX262" s="78">
        <v>57513.805217285175</v>
      </c>
      <c r="AY262" s="78">
        <v>50785.297282312538</v>
      </c>
    </row>
    <row r="263" spans="1:51" x14ac:dyDescent="0.25">
      <c r="A263" s="89">
        <v>43596</v>
      </c>
      <c r="B263" s="90">
        <v>22</v>
      </c>
      <c r="C263" s="78">
        <v>40855.514054687505</v>
      </c>
      <c r="D263" s="78">
        <v>42251.173726562498</v>
      </c>
      <c r="E263" s="78">
        <v>24671.470439453129</v>
      </c>
      <c r="F263" s="78">
        <v>74065.672687500002</v>
      </c>
      <c r="G263" s="78">
        <v>36164.05646875003</v>
      </c>
      <c r="H263" s="78">
        <v>4945.0800706874988</v>
      </c>
      <c r="I263" s="78">
        <v>30937.328151367219</v>
      </c>
      <c r="J263" s="78">
        <v>151.97145843505859</v>
      </c>
      <c r="K263" s="78">
        <v>19787.241503906262</v>
      </c>
      <c r="L263" s="78">
        <v>12752.651709418418</v>
      </c>
      <c r="M263" s="78">
        <v>25790.104326968743</v>
      </c>
      <c r="N263" s="78">
        <v>15406.688742187502</v>
      </c>
      <c r="O263" s="78">
        <v>47775.390822484369</v>
      </c>
      <c r="P263" s="78">
        <v>2422.6762226562596</v>
      </c>
      <c r="Q263" s="78">
        <v>29.018535137176521</v>
      </c>
      <c r="R263" s="78">
        <v>8717.0309448242115</v>
      </c>
      <c r="S263" s="78">
        <v>53769.01489999998</v>
      </c>
      <c r="T263" s="78">
        <v>20778.248607421898</v>
      </c>
      <c r="U263" s="78">
        <v>10292.303830078132</v>
      </c>
      <c r="V263" s="78">
        <v>84687.278105706748</v>
      </c>
      <c r="W263" s="78">
        <v>4086.3701171874986</v>
      </c>
      <c r="X263" s="78">
        <v>17616.122877242211</v>
      </c>
      <c r="Y263" s="78">
        <v>9416.8104843749952</v>
      </c>
      <c r="Z263" s="78">
        <v>340.96074656982427</v>
      </c>
      <c r="AA263" s="78">
        <v>33647.538914292811</v>
      </c>
      <c r="AB263" s="78">
        <v>19877.896603515619</v>
      </c>
      <c r="AC263" s="78">
        <v>33545.561912072742</v>
      </c>
      <c r="AD263" s="78">
        <v>50040.189933593734</v>
      </c>
      <c r="AE263" s="78">
        <v>10729.306491210935</v>
      </c>
      <c r="AF263" s="78">
        <v>21.02775139112903</v>
      </c>
      <c r="AG263" s="78">
        <v>27909.768785156251</v>
      </c>
      <c r="AH263" s="78">
        <v>60547.245726562476</v>
      </c>
      <c r="AI263" s="78">
        <v>12386.228710937512</v>
      </c>
      <c r="AJ263" s="78">
        <v>56.258899902342876</v>
      </c>
      <c r="AK263" s="78">
        <v>3406.9710083007822</v>
      </c>
      <c r="AL263" s="78">
        <v>26898.632091796884</v>
      </c>
      <c r="AM263" s="78">
        <v>27227.021367890648</v>
      </c>
      <c r="AN263" s="78">
        <v>6341.0787109374887</v>
      </c>
      <c r="AO263" s="78">
        <v>48084.311840332019</v>
      </c>
      <c r="AP263" s="78">
        <v>330.21028039550788</v>
      </c>
      <c r="AQ263" s="78">
        <v>47143.419900390567</v>
      </c>
      <c r="AR263" s="78">
        <v>53340.998102632839</v>
      </c>
      <c r="AS263" s="78">
        <v>66327.214316406302</v>
      </c>
      <c r="AT263" s="78">
        <v>14494.101328124996</v>
      </c>
      <c r="AU263" s="78">
        <v>62659.742359374985</v>
      </c>
      <c r="AV263" s="78">
        <v>35635.610335937512</v>
      </c>
      <c r="AW263" s="78">
        <v>4527.2792916755343</v>
      </c>
      <c r="AX263" s="78">
        <v>57578.072966308595</v>
      </c>
      <c r="AY263" s="78">
        <v>49957.832400640546</v>
      </c>
    </row>
    <row r="264" spans="1:51" x14ac:dyDescent="0.25">
      <c r="A264" s="89">
        <v>43596</v>
      </c>
      <c r="B264" s="90">
        <v>23</v>
      </c>
      <c r="C264" s="78">
        <v>38247.192712890668</v>
      </c>
      <c r="D264" s="78">
        <v>40272.964097656273</v>
      </c>
      <c r="E264" s="78">
        <v>23252.198593749989</v>
      </c>
      <c r="F264" s="78">
        <v>68405.217906249993</v>
      </c>
      <c r="G264" s="78">
        <v>33837.966898437509</v>
      </c>
      <c r="H264" s="78">
        <v>4156.7451138437518</v>
      </c>
      <c r="I264" s="78">
        <v>28894.7257866211</v>
      </c>
      <c r="J264" s="78">
        <v>146.75867462158209</v>
      </c>
      <c r="K264" s="78">
        <v>18903.714208984391</v>
      </c>
      <c r="L264" s="78">
        <v>12310.825703559014</v>
      </c>
      <c r="M264" s="78">
        <v>25568.355979968772</v>
      </c>
      <c r="N264" s="78">
        <v>14392.639634765632</v>
      </c>
      <c r="O264" s="78">
        <v>44443.152117500002</v>
      </c>
      <c r="P264" s="78">
        <v>2012.7062666015586</v>
      </c>
      <c r="Q264" s="78">
        <v>28.90426683425904</v>
      </c>
      <c r="R264" s="78">
        <v>8292.0988281249993</v>
      </c>
      <c r="S264" s="78">
        <v>51474.073000000004</v>
      </c>
      <c r="T264" s="78">
        <v>18823.712127929695</v>
      </c>
      <c r="U264" s="78">
        <v>9819.4048066406194</v>
      </c>
      <c r="V264" s="78">
        <v>80873.808406488039</v>
      </c>
      <c r="W264" s="78">
        <v>3557.3355834960903</v>
      </c>
      <c r="X264" s="78">
        <v>16754.003200203155</v>
      </c>
      <c r="Y264" s="78">
        <v>8354.7536367187604</v>
      </c>
      <c r="Z264" s="78">
        <v>334.27934158325189</v>
      </c>
      <c r="AA264" s="78">
        <v>31423.48106077726</v>
      </c>
      <c r="AB264" s="78">
        <v>18638.257292968778</v>
      </c>
      <c r="AC264" s="78">
        <v>31335.929861470453</v>
      </c>
      <c r="AD264" s="78">
        <v>47636.380503906286</v>
      </c>
      <c r="AE264" s="78">
        <v>10833.774003906283</v>
      </c>
      <c r="AF264" s="78">
        <v>21.02775139112903</v>
      </c>
      <c r="AG264" s="78">
        <v>26890.678222656246</v>
      </c>
      <c r="AH264" s="78">
        <v>58658.768242187485</v>
      </c>
      <c r="AI264" s="78">
        <v>11149.43696289063</v>
      </c>
      <c r="AJ264" s="78">
        <v>55.072608886718257</v>
      </c>
      <c r="AK264" s="78">
        <v>3231.1419897460951</v>
      </c>
      <c r="AL264" s="78">
        <v>25640.454072265642</v>
      </c>
      <c r="AM264" s="78">
        <v>26085.210386249983</v>
      </c>
      <c r="AN264" s="78">
        <v>5944.2353759765701</v>
      </c>
      <c r="AO264" s="78">
        <v>46456.223364257807</v>
      </c>
      <c r="AP264" s="78">
        <v>305.7688634033201</v>
      </c>
      <c r="AQ264" s="78">
        <v>44835.758861328104</v>
      </c>
      <c r="AR264" s="78">
        <v>51361.705515734415</v>
      </c>
      <c r="AS264" s="78">
        <v>63490.040373046846</v>
      </c>
      <c r="AT264" s="78">
        <v>14238.348232421893</v>
      </c>
      <c r="AU264" s="78">
        <v>59772.016433593759</v>
      </c>
      <c r="AV264" s="78">
        <v>33688.916859375029</v>
      </c>
      <c r="AW264" s="78">
        <v>4425.4361336509946</v>
      </c>
      <c r="AX264" s="78">
        <v>54966.783752441443</v>
      </c>
      <c r="AY264" s="78">
        <v>47433.730422203036</v>
      </c>
    </row>
    <row r="265" spans="1:51" x14ac:dyDescent="0.25">
      <c r="A265" s="89">
        <v>43596</v>
      </c>
      <c r="B265" s="90">
        <v>24</v>
      </c>
      <c r="C265" s="78">
        <v>36004.006679687482</v>
      </c>
      <c r="D265" s="78">
        <v>37173.798375000013</v>
      </c>
      <c r="E265" s="78">
        <v>20150.29826171877</v>
      </c>
      <c r="F265" s="78">
        <v>62103.061949218718</v>
      </c>
      <c r="G265" s="78">
        <v>30072.058636718732</v>
      </c>
      <c r="H265" s="78">
        <v>3435.3702164218844</v>
      </c>
      <c r="I265" s="78">
        <v>26894.817769531233</v>
      </c>
      <c r="J265" s="78">
        <v>125.112024307251</v>
      </c>
      <c r="K265" s="78">
        <v>17606.846337890638</v>
      </c>
      <c r="L265" s="78">
        <v>11803.655685004338</v>
      </c>
      <c r="M265" s="78">
        <v>24771.225790031251</v>
      </c>
      <c r="N265" s="78">
        <v>13629.759064453117</v>
      </c>
      <c r="O265" s="78">
        <v>41200.667427484375</v>
      </c>
      <c r="P265" s="78">
        <v>1687.1472158203096</v>
      </c>
      <c r="Q265" s="78">
        <v>28.745241641998291</v>
      </c>
      <c r="R265" s="78">
        <v>7671.0736572265696</v>
      </c>
      <c r="S265" s="78">
        <v>47804.362800000003</v>
      </c>
      <c r="T265" s="78">
        <v>17139.442118164054</v>
      </c>
      <c r="U265" s="78">
        <v>8855.3338183593823</v>
      </c>
      <c r="V265" s="78">
        <v>73390.297664300509</v>
      </c>
      <c r="W265" s="78">
        <v>3458.0526245117194</v>
      </c>
      <c r="X265" s="78">
        <v>15223.784259335946</v>
      </c>
      <c r="Y265" s="78">
        <v>8737.3521953124982</v>
      </c>
      <c r="Z265" s="78">
        <v>338.71297583618161</v>
      </c>
      <c r="AA265" s="78">
        <v>28684.412741441356</v>
      </c>
      <c r="AB265" s="78">
        <v>17697.653859375016</v>
      </c>
      <c r="AC265" s="78">
        <v>28836.667484935235</v>
      </c>
      <c r="AD265" s="78">
        <v>44040.087101562494</v>
      </c>
      <c r="AE265" s="78">
        <v>10092.980291992191</v>
      </c>
      <c r="AF265" s="78">
        <v>21.02775139112903</v>
      </c>
      <c r="AG265" s="78">
        <v>24860.584792968752</v>
      </c>
      <c r="AH265" s="78">
        <v>54438.735593749945</v>
      </c>
      <c r="AI265" s="78">
        <v>10463.934033203132</v>
      </c>
      <c r="AJ265" s="78">
        <v>54.917261474609887</v>
      </c>
      <c r="AK265" s="78">
        <v>3196.1432812500002</v>
      </c>
      <c r="AL265" s="78">
        <v>23734.833644531223</v>
      </c>
      <c r="AM265" s="78">
        <v>23860.884416796882</v>
      </c>
      <c r="AN265" s="78">
        <v>5466.6252685546906</v>
      </c>
      <c r="AO265" s="78">
        <v>43532.174941406243</v>
      </c>
      <c r="AP265" s="78">
        <v>241.44286938476597</v>
      </c>
      <c r="AQ265" s="78">
        <v>42093.041613281202</v>
      </c>
      <c r="AR265" s="78">
        <v>47722.062313195303</v>
      </c>
      <c r="AS265" s="78">
        <v>58634.659383789061</v>
      </c>
      <c r="AT265" s="78">
        <v>13478.024337890596</v>
      </c>
      <c r="AU265" s="78">
        <v>54816.312869140645</v>
      </c>
      <c r="AV265" s="78">
        <v>31090.171246093756</v>
      </c>
      <c r="AW265" s="78">
        <v>4155.5418145800586</v>
      </c>
      <c r="AX265" s="78">
        <v>50969.012458496109</v>
      </c>
      <c r="AY265" s="78">
        <v>44360.455307281249</v>
      </c>
    </row>
    <row r="266" spans="1:51" x14ac:dyDescent="0.25">
      <c r="A266" s="89">
        <v>43597</v>
      </c>
      <c r="B266" s="90">
        <v>1</v>
      </c>
      <c r="C266" s="78">
        <v>32799.654500000004</v>
      </c>
      <c r="D266" s="78">
        <v>33191.33595117191</v>
      </c>
      <c r="E266" s="78">
        <v>16836.561855468757</v>
      </c>
      <c r="F266" s="78">
        <v>55380.839503906267</v>
      </c>
      <c r="G266" s="78">
        <v>24390.913535156265</v>
      </c>
      <c r="H266" s="78">
        <v>3248.6537890703084</v>
      </c>
      <c r="I266" s="78">
        <v>24654.611529785165</v>
      </c>
      <c r="J266" s="78">
        <v>103.67060279846189</v>
      </c>
      <c r="K266" s="78">
        <v>15883.416528320337</v>
      </c>
      <c r="L266" s="78">
        <v>11366.312007269973</v>
      </c>
      <c r="M266" s="78">
        <v>25293.686053890622</v>
      </c>
      <c r="N266" s="78">
        <v>12342.834158203124</v>
      </c>
      <c r="O266" s="78">
        <v>37510.556372054685</v>
      </c>
      <c r="P266" s="78">
        <v>2209.1252792968817</v>
      </c>
      <c r="Q266" s="78">
        <v>28.578890323638923</v>
      </c>
      <c r="R266" s="78">
        <v>6777.591796875</v>
      </c>
      <c r="S266" s="78">
        <v>42865.520099999994</v>
      </c>
      <c r="T266" s="78">
        <v>15483.03442285157</v>
      </c>
      <c r="U266" s="78">
        <v>8014.0793632812502</v>
      </c>
      <c r="V266" s="78">
        <v>64845.836504144252</v>
      </c>
      <c r="W266" s="78">
        <v>3214.510729980469</v>
      </c>
      <c r="X266" s="78">
        <v>13538.498007929706</v>
      </c>
      <c r="Y266" s="78">
        <v>8817.308255859376</v>
      </c>
      <c r="Z266" s="78">
        <v>360.52256609497067</v>
      </c>
      <c r="AA266" s="78">
        <v>25778.024539292921</v>
      </c>
      <c r="AB266" s="78">
        <v>16651.904820312502</v>
      </c>
      <c r="AC266" s="78">
        <v>26111.838208001231</v>
      </c>
      <c r="AD266" s="78">
        <v>38911.655667968749</v>
      </c>
      <c r="AE266" s="78">
        <v>9451.4816259765648</v>
      </c>
      <c r="AF266" s="78">
        <v>21.02775139112903</v>
      </c>
      <c r="AG266" s="78">
        <v>22268.162324218745</v>
      </c>
      <c r="AH266" s="78">
        <v>47726.206972656284</v>
      </c>
      <c r="AI266" s="78">
        <v>9546.1265136718703</v>
      </c>
      <c r="AJ266" s="78">
        <v>57.407767822265214</v>
      </c>
      <c r="AK266" s="78">
        <v>3212.0059936523439</v>
      </c>
      <c r="AL266" s="78">
        <v>21000.084414062509</v>
      </c>
      <c r="AM266" s="78">
        <v>21026.664071015621</v>
      </c>
      <c r="AN266" s="78">
        <v>4726.4846679687398</v>
      </c>
      <c r="AO266" s="78">
        <v>39046.40674267579</v>
      </c>
      <c r="AP266" s="78">
        <v>189.86830920410205</v>
      </c>
      <c r="AQ266" s="78">
        <v>38975.365316406293</v>
      </c>
      <c r="AR266" s="78">
        <v>43150.300305390578</v>
      </c>
      <c r="AS266" s="78">
        <v>51448.350185546878</v>
      </c>
      <c r="AT266" s="78">
        <v>12609.774490234382</v>
      </c>
      <c r="AU266" s="78">
        <v>49595.531855468718</v>
      </c>
      <c r="AV266" s="78">
        <v>27245.619124999994</v>
      </c>
      <c r="AW266" s="78">
        <v>5603.8902035696119</v>
      </c>
      <c r="AX266" s="78">
        <v>44695.477460937494</v>
      </c>
      <c r="AY266" s="78">
        <v>41104.352877203135</v>
      </c>
    </row>
    <row r="267" spans="1:51" x14ac:dyDescent="0.25">
      <c r="A267" s="89">
        <v>43597</v>
      </c>
      <c r="B267" s="90">
        <v>2</v>
      </c>
      <c r="C267" s="78">
        <v>29692.324562500009</v>
      </c>
      <c r="D267" s="78">
        <v>28993.83106054685</v>
      </c>
      <c r="E267" s="78">
        <v>14636.434272460952</v>
      </c>
      <c r="F267" s="78">
        <v>49807.527175781237</v>
      </c>
      <c r="G267" s="78">
        <v>20381.324373046886</v>
      </c>
      <c r="H267" s="78">
        <v>3252.4131798593844</v>
      </c>
      <c r="I267" s="78">
        <v>22614.729541015597</v>
      </c>
      <c r="J267" s="78">
        <v>91.673534393310604</v>
      </c>
      <c r="K267" s="78">
        <v>13789.627709960943</v>
      </c>
      <c r="L267" s="78">
        <v>10613.587511176207</v>
      </c>
      <c r="M267" s="78">
        <v>24431.417567640616</v>
      </c>
      <c r="N267" s="78">
        <v>11276.303443359384</v>
      </c>
      <c r="O267" s="78">
        <v>33828.25805203124</v>
      </c>
      <c r="P267" s="78">
        <v>2025.438432617201</v>
      </c>
      <c r="Q267" s="78">
        <v>28.10472393035888</v>
      </c>
      <c r="R267" s="78">
        <v>5743.0887207031201</v>
      </c>
      <c r="S267" s="78">
        <v>37096.963599999981</v>
      </c>
      <c r="T267" s="78">
        <v>14164.773807617201</v>
      </c>
      <c r="U267" s="78">
        <v>7269.0791835937607</v>
      </c>
      <c r="V267" s="78">
        <v>55989.081211175486</v>
      </c>
      <c r="W267" s="78">
        <v>3121.4921020507809</v>
      </c>
      <c r="X267" s="78">
        <v>12894.504636304664</v>
      </c>
      <c r="Y267" s="78">
        <v>7448.6886562499985</v>
      </c>
      <c r="Z267" s="78">
        <v>327.66270575561526</v>
      </c>
      <c r="AA267" s="78">
        <v>22702.439498277246</v>
      </c>
      <c r="AB267" s="78">
        <v>15705.088958984363</v>
      </c>
      <c r="AC267" s="78">
        <v>23518.754505394449</v>
      </c>
      <c r="AD267" s="78">
        <v>33438.439203124981</v>
      </c>
      <c r="AE267" s="78">
        <v>8104.7578706054683</v>
      </c>
      <c r="AF267" s="78">
        <v>21.02775139112903</v>
      </c>
      <c r="AG267" s="78">
        <v>19665.132562499999</v>
      </c>
      <c r="AH267" s="78">
        <v>40838.411039062543</v>
      </c>
      <c r="AI267" s="78">
        <v>8426.1846191406312</v>
      </c>
      <c r="AJ267" s="78">
        <v>57.064954345704052</v>
      </c>
      <c r="AK267" s="78">
        <v>3060.4898999023444</v>
      </c>
      <c r="AL267" s="78">
        <v>17896.976234375012</v>
      </c>
      <c r="AM267" s="78">
        <v>18068.882941445328</v>
      </c>
      <c r="AN267" s="78">
        <v>3869.8285400390696</v>
      </c>
      <c r="AO267" s="78">
        <v>34109.884770996105</v>
      </c>
      <c r="AP267" s="78">
        <v>156.77449755859408</v>
      </c>
      <c r="AQ267" s="78">
        <v>36254.744027343782</v>
      </c>
      <c r="AR267" s="78">
        <v>37763.326045234338</v>
      </c>
      <c r="AS267" s="78">
        <v>44104.591914062512</v>
      </c>
      <c r="AT267" s="78">
        <v>11933.143478515643</v>
      </c>
      <c r="AU267" s="78">
        <v>43879.495005859375</v>
      </c>
      <c r="AV267" s="78">
        <v>22999.142621093728</v>
      </c>
      <c r="AW267" s="78">
        <v>6017.2647378150987</v>
      </c>
      <c r="AX267" s="78">
        <v>37570.919919433596</v>
      </c>
      <c r="AY267" s="78">
        <v>38101.412427140582</v>
      </c>
    </row>
    <row r="268" spans="1:51" x14ac:dyDescent="0.25">
      <c r="A268" s="89">
        <v>43597</v>
      </c>
      <c r="B268" s="90">
        <v>3</v>
      </c>
      <c r="C268" s="78">
        <v>27844.072759765681</v>
      </c>
      <c r="D268" s="78">
        <v>25833.879333984387</v>
      </c>
      <c r="E268" s="78">
        <v>13073.952377929676</v>
      </c>
      <c r="F268" s="78">
        <v>45861.610814453103</v>
      </c>
      <c r="G268" s="78">
        <v>17676.133562499992</v>
      </c>
      <c r="H268" s="78">
        <v>3169.0630275937501</v>
      </c>
      <c r="I268" s="78">
        <v>21114.046016601551</v>
      </c>
      <c r="J268" s="78">
        <v>83.5765895843506</v>
      </c>
      <c r="K268" s="78">
        <v>12487.988208007822</v>
      </c>
      <c r="L268" s="78">
        <v>10248.881160590267</v>
      </c>
      <c r="M268" s="78">
        <v>23168.132068187511</v>
      </c>
      <c r="N268" s="78">
        <v>10332.96252539062</v>
      </c>
      <c r="O268" s="78">
        <v>31218.340601914064</v>
      </c>
      <c r="P268" s="78">
        <v>1886.6736816406394</v>
      </c>
      <c r="Q268" s="78">
        <v>28.17288970947266</v>
      </c>
      <c r="R268" s="78">
        <v>4986.7227783203152</v>
      </c>
      <c r="S268" s="78">
        <v>32090.302499999972</v>
      </c>
      <c r="T268" s="78">
        <v>13203.728382812509</v>
      </c>
      <c r="U268" s="78">
        <v>6691.5616650390593</v>
      </c>
      <c r="V268" s="78">
        <v>49731.924109613028</v>
      </c>
      <c r="W268" s="78">
        <v>2937.5939575195316</v>
      </c>
      <c r="X268" s="78">
        <v>12155.162083648427</v>
      </c>
      <c r="Y268" s="78">
        <v>6609.6177675781273</v>
      </c>
      <c r="Z268" s="78">
        <v>351.6664922790527</v>
      </c>
      <c r="AA268" s="78">
        <v>20171.599462144433</v>
      </c>
      <c r="AB268" s="78">
        <v>14969.776716796858</v>
      </c>
      <c r="AC268" s="78">
        <v>21735.127717949454</v>
      </c>
      <c r="AD268" s="78">
        <v>29598.095144531246</v>
      </c>
      <c r="AE268" s="78">
        <v>7768.559870605478</v>
      </c>
      <c r="AF268" s="78">
        <v>21.02775139112903</v>
      </c>
      <c r="AG268" s="78">
        <v>17324.2823359375</v>
      </c>
      <c r="AH268" s="78">
        <v>35363.583417968752</v>
      </c>
      <c r="AI268" s="78">
        <v>7492.5923339843612</v>
      </c>
      <c r="AJ268" s="78">
        <v>51.633458740235284</v>
      </c>
      <c r="AK268" s="78">
        <v>3038.8334155273437</v>
      </c>
      <c r="AL268" s="78">
        <v>15336.448450195317</v>
      </c>
      <c r="AM268" s="78">
        <v>15907.265596640624</v>
      </c>
      <c r="AN268" s="78">
        <v>3207.2657470703089</v>
      </c>
      <c r="AO268" s="78">
        <v>30425.19662207034</v>
      </c>
      <c r="AP268" s="78">
        <v>125.97909619140599</v>
      </c>
      <c r="AQ268" s="78">
        <v>34180.253421875059</v>
      </c>
      <c r="AR268" s="78">
        <v>33512.90690992969</v>
      </c>
      <c r="AS268" s="78">
        <v>38418.06301269534</v>
      </c>
      <c r="AT268" s="78">
        <v>11073.079542968739</v>
      </c>
      <c r="AU268" s="78">
        <v>39731.258730468719</v>
      </c>
      <c r="AV268" s="78">
        <v>20054.951810546878</v>
      </c>
      <c r="AW268" s="78">
        <v>5893.0918868339495</v>
      </c>
      <c r="AX268" s="78">
        <v>32377.106062011724</v>
      </c>
      <c r="AY268" s="78">
        <v>36429.747973937549</v>
      </c>
    </row>
    <row r="269" spans="1:51" x14ac:dyDescent="0.25">
      <c r="A269" s="89">
        <v>43597</v>
      </c>
      <c r="B269" s="90">
        <v>4</v>
      </c>
      <c r="C269" s="78">
        <v>26587.837060546863</v>
      </c>
      <c r="D269" s="78">
        <v>23618.274054687503</v>
      </c>
      <c r="E269" s="78">
        <v>12136.509018554714</v>
      </c>
      <c r="F269" s="78">
        <v>43330.122087890661</v>
      </c>
      <c r="G269" s="78">
        <v>16032.532558593726</v>
      </c>
      <c r="H269" s="78">
        <v>3032.7300938125109</v>
      </c>
      <c r="I269" s="78">
        <v>20055.8217973633</v>
      </c>
      <c r="J269" s="78">
        <v>80.026374816894503</v>
      </c>
      <c r="K269" s="78">
        <v>11538.13498535156</v>
      </c>
      <c r="L269" s="78">
        <v>9841.4045258246424</v>
      </c>
      <c r="M269" s="78">
        <v>22061.1707779844</v>
      </c>
      <c r="N269" s="78">
        <v>9997.4306249999991</v>
      </c>
      <c r="O269" s="78">
        <v>29371.228490976559</v>
      </c>
      <c r="P269" s="78">
        <v>1828.9232373046807</v>
      </c>
      <c r="Q269" s="78">
        <v>28.245813369750977</v>
      </c>
      <c r="R269" s="78">
        <v>4492.4087646484395</v>
      </c>
      <c r="S269" s="78">
        <v>28707.043299999994</v>
      </c>
      <c r="T269" s="78">
        <v>12786.988300781257</v>
      </c>
      <c r="U269" s="78">
        <v>6328.5800322265613</v>
      </c>
      <c r="V269" s="78">
        <v>45577.306494378645</v>
      </c>
      <c r="W269" s="78">
        <v>2871.436267089844</v>
      </c>
      <c r="X269" s="78">
        <v>11683.293188078127</v>
      </c>
      <c r="Y269" s="78">
        <v>6116.6481035156166</v>
      </c>
      <c r="Z269" s="78">
        <v>331.96682016601568</v>
      </c>
      <c r="AA269" s="78">
        <v>18551.502958238201</v>
      </c>
      <c r="AB269" s="78">
        <v>14655.938646484401</v>
      </c>
      <c r="AC269" s="78">
        <v>20860.387452906787</v>
      </c>
      <c r="AD269" s="78">
        <v>27216.436933593748</v>
      </c>
      <c r="AE269" s="78">
        <v>6642.8617797851512</v>
      </c>
      <c r="AF269" s="78">
        <v>21.02775139112903</v>
      </c>
      <c r="AG269" s="78">
        <v>15747.439558593742</v>
      </c>
      <c r="AH269" s="78">
        <v>31408.378851562524</v>
      </c>
      <c r="AI269" s="78">
        <v>7075.8653564453107</v>
      </c>
      <c r="AJ269" s="78">
        <v>51.717775634765871</v>
      </c>
      <c r="AK269" s="78">
        <v>2971.0657397460946</v>
      </c>
      <c r="AL269" s="78">
        <v>13467.530343749992</v>
      </c>
      <c r="AM269" s="78">
        <v>14526.68714546875</v>
      </c>
      <c r="AN269" s="78">
        <v>2766.6438476562498</v>
      </c>
      <c r="AO269" s="78">
        <v>27737.925097168005</v>
      </c>
      <c r="AP269" s="78">
        <v>99.216291503907129</v>
      </c>
      <c r="AQ269" s="78">
        <v>32838.290358398466</v>
      </c>
      <c r="AR269" s="78">
        <v>30851.014121386768</v>
      </c>
      <c r="AS269" s="78">
        <v>34138.296043945295</v>
      </c>
      <c r="AT269" s="78">
        <v>10602.787726562501</v>
      </c>
      <c r="AU269" s="78">
        <v>37066.254632812488</v>
      </c>
      <c r="AV269" s="78">
        <v>17805.483664062514</v>
      </c>
      <c r="AW269" s="78">
        <v>4769.7964719596766</v>
      </c>
      <c r="AX269" s="78">
        <v>28694.5181982422</v>
      </c>
      <c r="AY269" s="78">
        <v>35341.90806509371</v>
      </c>
    </row>
    <row r="270" spans="1:51" x14ac:dyDescent="0.25">
      <c r="A270" s="89">
        <v>43597</v>
      </c>
      <c r="B270" s="90">
        <v>5</v>
      </c>
      <c r="C270" s="78">
        <v>25895.545861328173</v>
      </c>
      <c r="D270" s="78">
        <v>22472.278787109361</v>
      </c>
      <c r="E270" s="78">
        <v>11792.606396484387</v>
      </c>
      <c r="F270" s="78">
        <v>41837.025970703085</v>
      </c>
      <c r="G270" s="78">
        <v>15290.196552734364</v>
      </c>
      <c r="H270" s="78">
        <v>2921.9151919062519</v>
      </c>
      <c r="I270" s="78">
        <v>19302.151854492171</v>
      </c>
      <c r="J270" s="78">
        <v>75.7535076141357</v>
      </c>
      <c r="K270" s="78">
        <v>10880.867016601567</v>
      </c>
      <c r="L270" s="78">
        <v>9559.5724271918225</v>
      </c>
      <c r="M270" s="78">
        <v>21365.032340343732</v>
      </c>
      <c r="N270" s="78">
        <v>9756.0657519531305</v>
      </c>
      <c r="O270" s="78">
        <v>28191.340817070326</v>
      </c>
      <c r="P270" s="78">
        <v>1803.7838129882794</v>
      </c>
      <c r="Q270" s="78">
        <v>27.936569690704349</v>
      </c>
      <c r="R270" s="78">
        <v>4230.391247558593</v>
      </c>
      <c r="S270" s="78">
        <v>26674.983200000006</v>
      </c>
      <c r="T270" s="78">
        <v>12435.864055664069</v>
      </c>
      <c r="U270" s="78">
        <v>6128.65487792969</v>
      </c>
      <c r="V270" s="78">
        <v>42893.604263909889</v>
      </c>
      <c r="W270" s="78">
        <v>2706.4041381835937</v>
      </c>
      <c r="X270" s="78">
        <v>11382.663606867171</v>
      </c>
      <c r="Y270" s="78">
        <v>5797.1177734375115</v>
      </c>
      <c r="Z270" s="78">
        <v>339.37061234130869</v>
      </c>
      <c r="AA270" s="78">
        <v>17473.034364488158</v>
      </c>
      <c r="AB270" s="78">
        <v>14387.792941406244</v>
      </c>
      <c r="AC270" s="78">
        <v>20120.928213007563</v>
      </c>
      <c r="AD270" s="78">
        <v>25686.009025390631</v>
      </c>
      <c r="AE270" s="78">
        <v>6856.7357065429742</v>
      </c>
      <c r="AF270" s="78">
        <v>21.02775139112903</v>
      </c>
      <c r="AG270" s="78">
        <v>14876.875261718751</v>
      </c>
      <c r="AH270" s="78">
        <v>28958.573705078121</v>
      </c>
      <c r="AI270" s="78">
        <v>6732.0572509765707</v>
      </c>
      <c r="AJ270" s="78">
        <v>54.8671374511718</v>
      </c>
      <c r="AK270" s="78">
        <v>2885.3205932617202</v>
      </c>
      <c r="AL270" s="78">
        <v>12295.668994140615</v>
      </c>
      <c r="AM270" s="78">
        <v>13707.284304218747</v>
      </c>
      <c r="AN270" s="78">
        <v>2503.7156738281315</v>
      </c>
      <c r="AO270" s="78">
        <v>26124.971961425763</v>
      </c>
      <c r="AP270" s="78">
        <v>98.009694702147954</v>
      </c>
      <c r="AQ270" s="78">
        <v>31762.06781933596</v>
      </c>
      <c r="AR270" s="78">
        <v>29024.156238566447</v>
      </c>
      <c r="AS270" s="78">
        <v>31512.907899414069</v>
      </c>
      <c r="AT270" s="78">
        <v>10349.558412109414</v>
      </c>
      <c r="AU270" s="78">
        <v>35261.992654296897</v>
      </c>
      <c r="AV270" s="78">
        <v>16416.209250000011</v>
      </c>
      <c r="AW270" s="78">
        <v>2880.8261657684347</v>
      </c>
      <c r="AX270" s="78">
        <v>26554.414027099618</v>
      </c>
      <c r="AY270" s="78">
        <v>34545.415991359427</v>
      </c>
    </row>
    <row r="271" spans="1:51" x14ac:dyDescent="0.25">
      <c r="A271" s="89">
        <v>43597</v>
      </c>
      <c r="B271" s="90">
        <v>6</v>
      </c>
      <c r="C271" s="78">
        <v>25917.633761718742</v>
      </c>
      <c r="D271" s="78">
        <v>21870.750617187525</v>
      </c>
      <c r="E271" s="78">
        <v>11779.736171874991</v>
      </c>
      <c r="F271" s="78">
        <v>41515.410708984338</v>
      </c>
      <c r="G271" s="78">
        <v>14985.846562499984</v>
      </c>
      <c r="H271" s="78">
        <v>3013.2059076250043</v>
      </c>
      <c r="I271" s="78">
        <v>19096.673318359386</v>
      </c>
      <c r="J271" s="78">
        <v>78.735269546508803</v>
      </c>
      <c r="K271" s="78">
        <v>10620.056616210937</v>
      </c>
      <c r="L271" s="78">
        <v>9690.1740355902893</v>
      </c>
      <c r="M271" s="78">
        <v>21082.074764000012</v>
      </c>
      <c r="N271" s="78">
        <v>9631.5421113281209</v>
      </c>
      <c r="O271" s="78">
        <v>27519.228983062498</v>
      </c>
      <c r="P271" s="78">
        <v>1754.3022666015599</v>
      </c>
      <c r="Q271" s="78">
        <v>27.869335651397702</v>
      </c>
      <c r="R271" s="78">
        <v>4106.3858215332039</v>
      </c>
      <c r="S271" s="78">
        <v>25656.644199999984</v>
      </c>
      <c r="T271" s="78">
        <v>12593.195193359405</v>
      </c>
      <c r="U271" s="78">
        <v>6182.9476777343898</v>
      </c>
      <c r="V271" s="78">
        <v>41750.26230687862</v>
      </c>
      <c r="W271" s="78">
        <v>2836.4848876953133</v>
      </c>
      <c r="X271" s="78">
        <v>11323.371454460956</v>
      </c>
      <c r="Y271" s="78">
        <v>5520.2416210937618</v>
      </c>
      <c r="Z271" s="78">
        <v>327.83668823852543</v>
      </c>
      <c r="AA271" s="78">
        <v>16975.808380113154</v>
      </c>
      <c r="AB271" s="78">
        <v>14184.988348632811</v>
      </c>
      <c r="AC271" s="78">
        <v>19787.80102100514</v>
      </c>
      <c r="AD271" s="78">
        <v>25026.503466796901</v>
      </c>
      <c r="AE271" s="78">
        <v>6703.8649477539011</v>
      </c>
      <c r="AF271" s="78">
        <v>21.02775139112903</v>
      </c>
      <c r="AG271" s="78">
        <v>14550.998242187503</v>
      </c>
      <c r="AH271" s="78">
        <v>27803.785154296871</v>
      </c>
      <c r="AI271" s="78">
        <v>6618.4062255859299</v>
      </c>
      <c r="AJ271" s="78">
        <v>54.489599365234</v>
      </c>
      <c r="AK271" s="78">
        <v>2830.9120019531242</v>
      </c>
      <c r="AL271" s="78">
        <v>11814.551478515639</v>
      </c>
      <c r="AM271" s="78">
        <v>13217.190418984388</v>
      </c>
      <c r="AN271" s="78">
        <v>2376.2310546874992</v>
      </c>
      <c r="AO271" s="78">
        <v>25426.201373535157</v>
      </c>
      <c r="AP271" s="78">
        <v>99.073327636719938</v>
      </c>
      <c r="AQ271" s="78">
        <v>31261.693638671852</v>
      </c>
      <c r="AR271" s="78">
        <v>28238.050126257829</v>
      </c>
      <c r="AS271" s="78">
        <v>30411.144607421858</v>
      </c>
      <c r="AT271" s="78">
        <v>10344.666287109374</v>
      </c>
      <c r="AU271" s="78">
        <v>34430.276062499965</v>
      </c>
      <c r="AV271" s="78">
        <v>15781.45941210936</v>
      </c>
      <c r="AW271" s="78">
        <v>2305.4677655303954</v>
      </c>
      <c r="AX271" s="78">
        <v>25548.352604980482</v>
      </c>
      <c r="AY271" s="78">
        <v>34237.878280406258</v>
      </c>
    </row>
    <row r="272" spans="1:51" x14ac:dyDescent="0.25">
      <c r="A272" s="89">
        <v>43597</v>
      </c>
      <c r="B272" s="90">
        <v>7</v>
      </c>
      <c r="C272" s="78">
        <v>26152.269464843772</v>
      </c>
      <c r="D272" s="78">
        <v>21880.920597656248</v>
      </c>
      <c r="E272" s="78">
        <v>12544.918735351577</v>
      </c>
      <c r="F272" s="78">
        <v>42065.644558593776</v>
      </c>
      <c r="G272" s="78">
        <v>14909.922694335939</v>
      </c>
      <c r="H272" s="78">
        <v>2991.329001359371</v>
      </c>
      <c r="I272" s="78">
        <v>19348.484370117181</v>
      </c>
      <c r="J272" s="78">
        <v>77.58305740356451</v>
      </c>
      <c r="K272" s="78">
        <v>10495.203613281261</v>
      </c>
      <c r="L272" s="78">
        <v>9771.4107025824378</v>
      </c>
      <c r="M272" s="78">
        <v>20802.039308781266</v>
      </c>
      <c r="N272" s="78">
        <v>9709.3514160156428</v>
      </c>
      <c r="O272" s="78">
        <v>27417.209675265625</v>
      </c>
      <c r="P272" s="78">
        <v>1780.9268422851571</v>
      </c>
      <c r="Q272" s="78">
        <v>27.903711318969723</v>
      </c>
      <c r="R272" s="78">
        <v>4080.0566589355467</v>
      </c>
      <c r="S272" s="78">
        <v>25467.983499999995</v>
      </c>
      <c r="T272" s="78">
        <v>12824.175458984397</v>
      </c>
      <c r="U272" s="78">
        <v>6303.8172451171804</v>
      </c>
      <c r="V272" s="78">
        <v>41740.189041253674</v>
      </c>
      <c r="W272" s="78">
        <v>2786.7177856445319</v>
      </c>
      <c r="X272" s="78">
        <v>11580.314690743025</v>
      </c>
      <c r="Y272" s="78">
        <v>5360.513871093759</v>
      </c>
      <c r="Z272" s="78">
        <v>328.01436157836912</v>
      </c>
      <c r="AA272" s="78">
        <v>17190.075441636618</v>
      </c>
      <c r="AB272" s="78">
        <v>14099.250230468766</v>
      </c>
      <c r="AC272" s="78">
        <v>19928.424235906648</v>
      </c>
      <c r="AD272" s="78">
        <v>24835.366841796873</v>
      </c>
      <c r="AE272" s="78">
        <v>6838.125664550781</v>
      </c>
      <c r="AF272" s="78">
        <v>21.02775139112903</v>
      </c>
      <c r="AG272" s="78">
        <v>14479.37672265625</v>
      </c>
      <c r="AH272" s="78">
        <v>27701.251492187497</v>
      </c>
      <c r="AI272" s="78">
        <v>6657.2890869140592</v>
      </c>
      <c r="AJ272" s="78">
        <v>55.597112792968829</v>
      </c>
      <c r="AK272" s="78">
        <v>2863.8004663085935</v>
      </c>
      <c r="AL272" s="78">
        <v>11649.095835937513</v>
      </c>
      <c r="AM272" s="78">
        <v>13215.891406953115</v>
      </c>
      <c r="AN272" s="78">
        <v>2338.4546142578206</v>
      </c>
      <c r="AO272" s="78">
        <v>25481.928020996103</v>
      </c>
      <c r="AP272" s="78">
        <v>79.357956420897949</v>
      </c>
      <c r="AQ272" s="78">
        <v>31284.241559570346</v>
      </c>
      <c r="AR272" s="78">
        <v>28277.680642035153</v>
      </c>
      <c r="AS272" s="78">
        <v>30384.544010742196</v>
      </c>
      <c r="AT272" s="78">
        <v>10005.049281249989</v>
      </c>
      <c r="AU272" s="78">
        <v>34297.362601562505</v>
      </c>
      <c r="AV272" s="78">
        <v>15862.323953125</v>
      </c>
      <c r="AW272" s="78">
        <v>2208.9168172439577</v>
      </c>
      <c r="AX272" s="78">
        <v>25482.129016113275</v>
      </c>
      <c r="AY272" s="78">
        <v>34633.989690218812</v>
      </c>
    </row>
    <row r="273" spans="1:51" x14ac:dyDescent="0.25">
      <c r="A273" s="89">
        <v>43597</v>
      </c>
      <c r="B273" s="90">
        <v>8</v>
      </c>
      <c r="C273" s="78">
        <v>26000.456390625033</v>
      </c>
      <c r="D273" s="78">
        <v>21433.845371093761</v>
      </c>
      <c r="E273" s="78">
        <v>12383.673608398423</v>
      </c>
      <c r="F273" s="78">
        <v>43371.476078125015</v>
      </c>
      <c r="G273" s="78">
        <v>14455.432333850602</v>
      </c>
      <c r="H273" s="78">
        <v>2825.3895483124988</v>
      </c>
      <c r="I273" s="78">
        <v>19441.178275878912</v>
      </c>
      <c r="J273" s="78">
        <v>88.789941787719812</v>
      </c>
      <c r="K273" s="78">
        <v>10458.206567382817</v>
      </c>
      <c r="L273" s="78">
        <v>9409.1309564887179</v>
      </c>
      <c r="M273" s="78">
        <v>19565.915653249995</v>
      </c>
      <c r="N273" s="78">
        <v>9466.2873105468771</v>
      </c>
      <c r="O273" s="78">
        <v>28594.200366437508</v>
      </c>
      <c r="P273" s="78">
        <v>1803.4269917722349</v>
      </c>
      <c r="Q273" s="78">
        <v>27.913691520690918</v>
      </c>
      <c r="R273" s="78">
        <v>3822.2042602539073</v>
      </c>
      <c r="S273" s="78">
        <v>24184.336699999996</v>
      </c>
      <c r="T273" s="78">
        <v>12129.831870117199</v>
      </c>
      <c r="U273" s="78">
        <v>5874.5098671875003</v>
      </c>
      <c r="V273" s="78">
        <v>41418.239090081785</v>
      </c>
      <c r="W273" s="78">
        <v>2527.5082031249995</v>
      </c>
      <c r="X273" s="78">
        <v>12043.462369304689</v>
      </c>
      <c r="Y273" s="78">
        <v>4662.5739160156309</v>
      </c>
      <c r="Z273" s="78">
        <v>327.87341261596669</v>
      </c>
      <c r="AA273" s="78">
        <v>16182.64485667563</v>
      </c>
      <c r="AB273" s="78">
        <v>14638.319061523447</v>
      </c>
      <c r="AC273" s="78">
        <v>19756.431945478394</v>
      </c>
      <c r="AD273" s="78">
        <v>23940.04377343749</v>
      </c>
      <c r="AE273" s="78">
        <v>6588.2360952519048</v>
      </c>
      <c r="AF273" s="78">
        <v>21.02775139112903</v>
      </c>
      <c r="AG273" s="78">
        <v>13648.212765625003</v>
      </c>
      <c r="AH273" s="78">
        <v>25826.707244140627</v>
      </c>
      <c r="AI273" s="78">
        <v>6067.1660888671804</v>
      </c>
      <c r="AJ273" s="78">
        <v>42.21160571289002</v>
      </c>
      <c r="AK273" s="78">
        <v>2906.9025549120679</v>
      </c>
      <c r="AL273" s="78">
        <v>11622.319612304682</v>
      </c>
      <c r="AM273" s="78">
        <v>12577.01362023438</v>
      </c>
      <c r="AN273" s="78">
        <v>2304.0189453124908</v>
      </c>
      <c r="AO273" s="78">
        <v>24911.497565917969</v>
      </c>
      <c r="AP273" s="78">
        <v>100.02987432113709</v>
      </c>
      <c r="AQ273" s="78">
        <v>31239.350569335962</v>
      </c>
      <c r="AR273" s="78">
        <v>27484.444441937525</v>
      </c>
      <c r="AS273" s="78">
        <v>29770.409296875001</v>
      </c>
      <c r="AT273" s="78">
        <v>8826.8420156249958</v>
      </c>
      <c r="AU273" s="78">
        <v>34075.913275390601</v>
      </c>
      <c r="AV273" s="78">
        <v>14815.345427734377</v>
      </c>
      <c r="AW273" s="78">
        <v>1859.5776168029779</v>
      </c>
      <c r="AX273" s="78">
        <v>24316.952971191407</v>
      </c>
      <c r="AY273" s="78">
        <v>34972.517653234456</v>
      </c>
    </row>
    <row r="274" spans="1:51" x14ac:dyDescent="0.25">
      <c r="A274" s="89">
        <v>43597</v>
      </c>
      <c r="B274" s="90">
        <v>9</v>
      </c>
      <c r="C274" s="78">
        <v>27118.993072265643</v>
      </c>
      <c r="D274" s="78">
        <v>23286.788566406256</v>
      </c>
      <c r="E274" s="78">
        <v>14922.361386718756</v>
      </c>
      <c r="F274" s="78">
        <v>47495.832593750005</v>
      </c>
      <c r="G274" s="78">
        <v>16490.565435692974</v>
      </c>
      <c r="H274" s="78">
        <v>2776.6658724999988</v>
      </c>
      <c r="I274" s="78">
        <v>21104.112850097656</v>
      </c>
      <c r="J274" s="78">
        <v>106.55900001525879</v>
      </c>
      <c r="K274" s="78">
        <v>11476.225268554685</v>
      </c>
      <c r="L274" s="78">
        <v>9596.8454750433921</v>
      </c>
      <c r="M274" s="78">
        <v>19368.937234171906</v>
      </c>
      <c r="N274" s="78">
        <v>10065.45036328125</v>
      </c>
      <c r="O274" s="78">
        <v>31512.054067976595</v>
      </c>
      <c r="P274" s="78">
        <v>2076.9931838364032</v>
      </c>
      <c r="Q274" s="78">
        <v>28.882980346679691</v>
      </c>
      <c r="R274" s="78">
        <v>4263.6495117187515</v>
      </c>
      <c r="S274" s="78">
        <v>26203.470700000013</v>
      </c>
      <c r="T274" s="78">
        <v>12446.76308203125</v>
      </c>
      <c r="U274" s="78">
        <v>6041.8884404296896</v>
      </c>
      <c r="V274" s="78">
        <v>45095.121962738049</v>
      </c>
      <c r="W274" s="78">
        <v>2483.8743408203131</v>
      </c>
      <c r="X274" s="78">
        <v>12489.995271259779</v>
      </c>
      <c r="Y274" s="78">
        <v>4760.0580488281312</v>
      </c>
      <c r="Z274" s="78">
        <v>329.77819772338876</v>
      </c>
      <c r="AA274" s="78">
        <v>17552.024841050694</v>
      </c>
      <c r="AB274" s="78">
        <v>15433.431132812499</v>
      </c>
      <c r="AC274" s="78">
        <v>21118.087126239701</v>
      </c>
      <c r="AD274" s="78">
        <v>26556.645966796874</v>
      </c>
      <c r="AE274" s="78">
        <v>6992.2168373350614</v>
      </c>
      <c r="AF274" s="78">
        <v>21.02775139112903</v>
      </c>
      <c r="AG274" s="78">
        <v>14823.351511718754</v>
      </c>
      <c r="AH274" s="78">
        <v>28383.236050781252</v>
      </c>
      <c r="AI274" s="78">
        <v>6580.5863525390596</v>
      </c>
      <c r="AJ274" s="78">
        <v>37.030119628904828</v>
      </c>
      <c r="AK274" s="78">
        <v>2642.4676141042332</v>
      </c>
      <c r="AL274" s="78">
        <v>12687.375516601565</v>
      </c>
      <c r="AM274" s="78">
        <v>13434.162475351561</v>
      </c>
      <c r="AN274" s="78">
        <v>2719.3104003906301</v>
      </c>
      <c r="AO274" s="78">
        <v>26751.509817871076</v>
      </c>
      <c r="AP274" s="78">
        <v>465.04195525960591</v>
      </c>
      <c r="AQ274" s="78">
        <v>32570.99351562501</v>
      </c>
      <c r="AR274" s="78">
        <v>29738.782606527337</v>
      </c>
      <c r="AS274" s="78">
        <v>33066.500074218769</v>
      </c>
      <c r="AT274" s="78">
        <v>8540.1606796875076</v>
      </c>
      <c r="AU274" s="78">
        <v>37266.244693359389</v>
      </c>
      <c r="AV274" s="78">
        <v>15854.676310546887</v>
      </c>
      <c r="AW274" s="78">
        <v>1930.1875902511608</v>
      </c>
      <c r="AX274" s="78">
        <v>26899.883360595712</v>
      </c>
      <c r="AY274" s="78">
        <v>36482.84674435942</v>
      </c>
    </row>
    <row r="275" spans="1:51" x14ac:dyDescent="0.25">
      <c r="A275" s="89">
        <v>43597</v>
      </c>
      <c r="B275" s="90">
        <v>10</v>
      </c>
      <c r="C275" s="78">
        <v>29707.664763671874</v>
      </c>
      <c r="D275" s="78">
        <v>28092.743169921869</v>
      </c>
      <c r="E275" s="78">
        <v>16257.803847656249</v>
      </c>
      <c r="F275" s="78">
        <v>53118.09280468752</v>
      </c>
      <c r="G275" s="78">
        <v>19807.357165432735</v>
      </c>
      <c r="H275" s="78">
        <v>3315.5843908671936</v>
      </c>
      <c r="I275" s="78">
        <v>24423.69192773437</v>
      </c>
      <c r="J275" s="78">
        <v>123.1877002716065</v>
      </c>
      <c r="K275" s="78">
        <v>13527.950732421876</v>
      </c>
      <c r="L275" s="78">
        <v>10181.378368598074</v>
      </c>
      <c r="M275" s="78">
        <v>21136.278866312485</v>
      </c>
      <c r="N275" s="78">
        <v>11630.961033203121</v>
      </c>
      <c r="O275" s="78">
        <v>36442.371364789084</v>
      </c>
      <c r="P275" s="78">
        <v>2522.5131806384284</v>
      </c>
      <c r="Q275" s="78">
        <v>28.760077953338627</v>
      </c>
      <c r="R275" s="78">
        <v>5008.0722778320314</v>
      </c>
      <c r="S275" s="78">
        <v>31704.731800000005</v>
      </c>
      <c r="T275" s="78">
        <v>13792.938527343733</v>
      </c>
      <c r="U275" s="78">
        <v>6729.0597617187495</v>
      </c>
      <c r="V275" s="78">
        <v>54181.638682269258</v>
      </c>
      <c r="W275" s="78">
        <v>2648.5999511718742</v>
      </c>
      <c r="X275" s="78">
        <v>12874.437755050782</v>
      </c>
      <c r="Y275" s="78">
        <v>5361.6027890625082</v>
      </c>
      <c r="Z275" s="78">
        <v>347.07437446289066</v>
      </c>
      <c r="AA275" s="78">
        <v>20563.130608628795</v>
      </c>
      <c r="AB275" s="78">
        <v>16906.398175781229</v>
      </c>
      <c r="AC275" s="78">
        <v>23410.234078487079</v>
      </c>
      <c r="AD275" s="78">
        <v>31084.203531249997</v>
      </c>
      <c r="AE275" s="78">
        <v>7482.3318449798462</v>
      </c>
      <c r="AF275" s="78">
        <v>21.02775139112903</v>
      </c>
      <c r="AG275" s="78">
        <v>17698.858710937497</v>
      </c>
      <c r="AH275" s="78">
        <v>34302.87295703125</v>
      </c>
      <c r="AI275" s="78">
        <v>7936.3873291015598</v>
      </c>
      <c r="AJ275" s="78">
        <v>39.545540039061621</v>
      </c>
      <c r="AK275" s="78">
        <v>2840.885686532959</v>
      </c>
      <c r="AL275" s="78">
        <v>15166.162753906239</v>
      </c>
      <c r="AM275" s="78">
        <v>16135.975041601536</v>
      </c>
      <c r="AN275" s="78">
        <v>3525.7004394531295</v>
      </c>
      <c r="AO275" s="78">
        <v>30997.313792968725</v>
      </c>
      <c r="AP275" s="78">
        <v>567.04634743273493</v>
      </c>
      <c r="AQ275" s="78">
        <v>36002.408723632805</v>
      </c>
      <c r="AR275" s="78">
        <v>34969.218970921895</v>
      </c>
      <c r="AS275" s="78">
        <v>40155.039324218749</v>
      </c>
      <c r="AT275" s="78">
        <v>9234.0416041668195</v>
      </c>
      <c r="AU275" s="78">
        <v>42792.41354101563</v>
      </c>
      <c r="AV275" s="78">
        <v>19493.469654296874</v>
      </c>
      <c r="AW275" s="78">
        <v>2364.8494589065544</v>
      </c>
      <c r="AX275" s="78">
        <v>32335.75172363282</v>
      </c>
      <c r="AY275" s="78">
        <v>39314.400548203179</v>
      </c>
    </row>
    <row r="276" spans="1:51" x14ac:dyDescent="0.25">
      <c r="A276" s="89">
        <v>43597</v>
      </c>
      <c r="B276" s="90">
        <v>11</v>
      </c>
      <c r="C276" s="78">
        <v>31107.40382421872</v>
      </c>
      <c r="D276" s="78">
        <v>31602.568007812519</v>
      </c>
      <c r="E276" s="78">
        <v>17512.386835937497</v>
      </c>
      <c r="F276" s="78">
        <v>57163.947289062511</v>
      </c>
      <c r="G276" s="78">
        <v>24103.867219410698</v>
      </c>
      <c r="H276" s="78">
        <v>3750.3272566328096</v>
      </c>
      <c r="I276" s="78">
        <v>27404.997203124989</v>
      </c>
      <c r="J276" s="78">
        <v>119.3667316436767</v>
      </c>
      <c r="K276" s="78">
        <v>15310.808764648442</v>
      </c>
      <c r="L276" s="78">
        <v>10585.798806098061</v>
      </c>
      <c r="M276" s="78">
        <v>20484.210362570353</v>
      </c>
      <c r="N276" s="78">
        <v>12740.769480468762</v>
      </c>
      <c r="O276" s="78">
        <v>40885.856865500027</v>
      </c>
      <c r="P276" s="78">
        <v>2689.7847287637323</v>
      </c>
      <c r="Q276" s="78">
        <v>28.948703289031975</v>
      </c>
      <c r="R276" s="78">
        <v>5591.6720581054706</v>
      </c>
      <c r="S276" s="78">
        <v>36236.709499999975</v>
      </c>
      <c r="T276" s="78">
        <v>15570.328103515636</v>
      </c>
      <c r="U276" s="78">
        <v>7131.4917011718699</v>
      </c>
      <c r="V276" s="78">
        <v>60334.292571331782</v>
      </c>
      <c r="W276" s="78">
        <v>2807.8338134765627</v>
      </c>
      <c r="X276" s="78">
        <v>13737.229624425785</v>
      </c>
      <c r="Y276" s="78">
        <v>5050.5374257812491</v>
      </c>
      <c r="Z276" s="78">
        <v>321.1290666503906</v>
      </c>
      <c r="AA276" s="78">
        <v>23178.07852855073</v>
      </c>
      <c r="AB276" s="78">
        <v>18280.034087890628</v>
      </c>
      <c r="AC276" s="78">
        <v>25288.655973751418</v>
      </c>
      <c r="AD276" s="78">
        <v>34819.38924609375</v>
      </c>
      <c r="AE276" s="78">
        <v>8198.4833246705839</v>
      </c>
      <c r="AF276" s="78">
        <v>21.02775139112903</v>
      </c>
      <c r="AG276" s="78">
        <v>19836.110203124997</v>
      </c>
      <c r="AH276" s="78">
        <v>39484.378105468764</v>
      </c>
      <c r="AI276" s="78">
        <v>8867.8852050781425</v>
      </c>
      <c r="AJ276" s="78">
        <v>38.473057373047283</v>
      </c>
      <c r="AK276" s="78">
        <v>2849.3022447758372</v>
      </c>
      <c r="AL276" s="78">
        <v>17290.753146484381</v>
      </c>
      <c r="AM276" s="78">
        <v>18100.538038828126</v>
      </c>
      <c r="AN276" s="78">
        <v>4191.5848388671893</v>
      </c>
      <c r="AO276" s="78">
        <v>34426.724025878902</v>
      </c>
      <c r="AP276" s="78">
        <v>579.00066239892874</v>
      </c>
      <c r="AQ276" s="78">
        <v>38993.009137207016</v>
      </c>
      <c r="AR276" s="78">
        <v>39158.419313710954</v>
      </c>
      <c r="AS276" s="78">
        <v>46226.747691406257</v>
      </c>
      <c r="AT276" s="78">
        <v>9815.1590584986352</v>
      </c>
      <c r="AU276" s="78">
        <v>47474.327466796887</v>
      </c>
      <c r="AV276" s="78">
        <v>22126.971841796883</v>
      </c>
      <c r="AW276" s="78">
        <v>2805.0617950729388</v>
      </c>
      <c r="AX276" s="78">
        <v>36919.258079833984</v>
      </c>
      <c r="AY276" s="78">
        <v>41225.269731718792</v>
      </c>
    </row>
    <row r="277" spans="1:51" x14ac:dyDescent="0.25">
      <c r="A277" s="89">
        <v>43597</v>
      </c>
      <c r="B277" s="90">
        <v>12</v>
      </c>
      <c r="C277" s="78">
        <v>31865.211423828103</v>
      </c>
      <c r="D277" s="78">
        <v>33314.088666015617</v>
      </c>
      <c r="E277" s="78">
        <v>18345.066542968751</v>
      </c>
      <c r="F277" s="78">
        <v>59581.663371093717</v>
      </c>
      <c r="G277" s="78">
        <v>27850.540313691719</v>
      </c>
      <c r="H277" s="78">
        <v>4049.6317754140578</v>
      </c>
      <c r="I277" s="78">
        <v>29114.152513671888</v>
      </c>
      <c r="J277" s="78">
        <v>120.89071273803701</v>
      </c>
      <c r="K277" s="78">
        <v>16357.219213867178</v>
      </c>
      <c r="L277" s="78">
        <v>10904.625972113705</v>
      </c>
      <c r="M277" s="78">
        <v>17978.242597460961</v>
      </c>
      <c r="N277" s="78">
        <v>13226.103498046888</v>
      </c>
      <c r="O277" s="78">
        <v>43568.970523687472</v>
      </c>
      <c r="P277" s="78">
        <v>2709.6813804827889</v>
      </c>
      <c r="Q277" s="78">
        <v>29.333631992340077</v>
      </c>
      <c r="R277" s="78">
        <v>5743.13631591797</v>
      </c>
      <c r="S277" s="78">
        <v>38203.203500000003</v>
      </c>
      <c r="T277" s="78">
        <v>16453.940492187518</v>
      </c>
      <c r="U277" s="78">
        <v>7540.8032421874886</v>
      </c>
      <c r="V277" s="78">
        <v>62696.634752581718</v>
      </c>
      <c r="W277" s="78">
        <v>2840.4424316406253</v>
      </c>
      <c r="X277" s="78">
        <v>14155.972162554717</v>
      </c>
      <c r="Y277" s="78">
        <v>4832.0582832031341</v>
      </c>
      <c r="Z277" s="78">
        <v>346.00385006103522</v>
      </c>
      <c r="AA277" s="78">
        <v>24778.511495347586</v>
      </c>
      <c r="AB277" s="78">
        <v>18922.410283203139</v>
      </c>
      <c r="AC277" s="78">
        <v>26338.315610683669</v>
      </c>
      <c r="AD277" s="78">
        <v>36963.339863281239</v>
      </c>
      <c r="AE277" s="78">
        <v>7585.8705989161917</v>
      </c>
      <c r="AF277" s="78">
        <v>21.02775139112903</v>
      </c>
      <c r="AG277" s="78">
        <v>20829.497609375005</v>
      </c>
      <c r="AH277" s="78">
        <v>41942.499203125015</v>
      </c>
      <c r="AI277" s="78">
        <v>9450.6074707031294</v>
      </c>
      <c r="AJ277" s="78">
        <v>43.471297607422088</v>
      </c>
      <c r="AK277" s="78">
        <v>2797.1545933565053</v>
      </c>
      <c r="AL277" s="78">
        <v>18378.210320312523</v>
      </c>
      <c r="AM277" s="78">
        <v>19137.19200031252</v>
      </c>
      <c r="AN277" s="78">
        <v>4489.6370605468701</v>
      </c>
      <c r="AO277" s="78">
        <v>36145.329407714868</v>
      </c>
      <c r="AP277" s="78">
        <v>571.84393732690796</v>
      </c>
      <c r="AQ277" s="78">
        <v>41079.468989257832</v>
      </c>
      <c r="AR277" s="78">
        <v>40951.711778007819</v>
      </c>
      <c r="AS277" s="78">
        <v>49025.155324218744</v>
      </c>
      <c r="AT277" s="78">
        <v>10351.907996920751</v>
      </c>
      <c r="AU277" s="78">
        <v>49731.799353515686</v>
      </c>
      <c r="AV277" s="78">
        <v>23357.59514257812</v>
      </c>
      <c r="AW277" s="78">
        <v>3010.6726661681987</v>
      </c>
      <c r="AX277" s="78">
        <v>38713.892331542964</v>
      </c>
      <c r="AY277" s="78">
        <v>42095.950346453101</v>
      </c>
    </row>
    <row r="278" spans="1:51" x14ac:dyDescent="0.25">
      <c r="A278" s="89">
        <v>43597</v>
      </c>
      <c r="B278" s="90">
        <v>13</v>
      </c>
      <c r="C278" s="78">
        <v>32484.620964843823</v>
      </c>
      <c r="D278" s="78">
        <v>33862.428689453096</v>
      </c>
      <c r="E278" s="78">
        <v>18592.406201171871</v>
      </c>
      <c r="F278" s="78">
        <v>60332.201199218769</v>
      </c>
      <c r="G278" s="78">
        <v>28098.859852044709</v>
      </c>
      <c r="H278" s="78">
        <v>4067.1093856093821</v>
      </c>
      <c r="I278" s="78">
        <v>29722.521348144539</v>
      </c>
      <c r="J278" s="78">
        <v>112.4750728607178</v>
      </c>
      <c r="K278" s="78">
        <v>16456.990234374985</v>
      </c>
      <c r="L278" s="78">
        <v>10970.475022894962</v>
      </c>
      <c r="M278" s="78">
        <v>18020.131474484402</v>
      </c>
      <c r="N278" s="78">
        <v>13685.887914062489</v>
      </c>
      <c r="O278" s="78">
        <v>44530.364260906259</v>
      </c>
      <c r="P278" s="78">
        <v>2593.7958360958869</v>
      </c>
      <c r="Q278" s="78">
        <v>28.893341064453129</v>
      </c>
      <c r="R278" s="78">
        <v>5893.2728393554626</v>
      </c>
      <c r="S278" s="78">
        <v>39264.984900000003</v>
      </c>
      <c r="T278" s="78">
        <v>17069.777427734374</v>
      </c>
      <c r="U278" s="78">
        <v>8150.6659140624997</v>
      </c>
      <c r="V278" s="78">
        <v>63468.463261956684</v>
      </c>
      <c r="W278" s="78">
        <v>2750.4195678710948</v>
      </c>
      <c r="X278" s="78">
        <v>13701.905913308599</v>
      </c>
      <c r="Y278" s="78">
        <v>5230.847701171866</v>
      </c>
      <c r="Z278" s="78">
        <v>335.86641883544917</v>
      </c>
      <c r="AA278" s="78">
        <v>25145.937899644461</v>
      </c>
      <c r="AB278" s="78">
        <v>19221.625515625026</v>
      </c>
      <c r="AC278" s="78">
        <v>27020.700042149903</v>
      </c>
      <c r="AD278" s="78">
        <v>38186.212429687475</v>
      </c>
      <c r="AE278" s="78">
        <v>7646.1482352482217</v>
      </c>
      <c r="AF278" s="78">
        <v>21.02775139112903</v>
      </c>
      <c r="AG278" s="78">
        <v>20740.268773437499</v>
      </c>
      <c r="AH278" s="78">
        <v>42915.868675781254</v>
      </c>
      <c r="AI278" s="78">
        <v>9660.8046386718797</v>
      </c>
      <c r="AJ278" s="78">
        <v>37.823255371093836</v>
      </c>
      <c r="AK278" s="78">
        <v>2736.4755124392077</v>
      </c>
      <c r="AL278" s="78">
        <v>18732.834970703116</v>
      </c>
      <c r="AM278" s="78">
        <v>19668.817484804709</v>
      </c>
      <c r="AN278" s="78">
        <v>4626.0739257812502</v>
      </c>
      <c r="AO278" s="78">
        <v>36923.054365234355</v>
      </c>
      <c r="AP278" s="78">
        <v>562.75930921947383</v>
      </c>
      <c r="AQ278" s="78">
        <v>41834.857617187517</v>
      </c>
      <c r="AR278" s="78">
        <v>41633.177437593731</v>
      </c>
      <c r="AS278" s="78">
        <v>50250.18688964843</v>
      </c>
      <c r="AT278" s="78">
        <v>10655.622192865816</v>
      </c>
      <c r="AU278" s="78">
        <v>50816.696589843777</v>
      </c>
      <c r="AV278" s="78">
        <v>23884.903070312484</v>
      </c>
      <c r="AW278" s="78">
        <v>3063.1618228622488</v>
      </c>
      <c r="AX278" s="78">
        <v>39140.16851562501</v>
      </c>
      <c r="AY278" s="78">
        <v>42558.946273499998</v>
      </c>
    </row>
    <row r="279" spans="1:51" x14ac:dyDescent="0.25">
      <c r="A279" s="89">
        <v>43597</v>
      </c>
      <c r="B279" s="90">
        <v>14</v>
      </c>
      <c r="C279" s="78">
        <v>32347.624082031321</v>
      </c>
      <c r="D279" s="78">
        <v>34617.04273828127</v>
      </c>
      <c r="E279" s="78">
        <v>18638.55000976563</v>
      </c>
      <c r="F279" s="78">
        <v>60172.091542968752</v>
      </c>
      <c r="G279" s="78">
        <v>30297.267837484724</v>
      </c>
      <c r="H279" s="78">
        <v>4134.32316185937</v>
      </c>
      <c r="I279" s="78">
        <v>29942.260700683604</v>
      </c>
      <c r="J279" s="78">
        <v>117.21217918396</v>
      </c>
      <c r="K279" s="78">
        <v>16522.526660156269</v>
      </c>
      <c r="L279" s="78">
        <v>11016.998383246524</v>
      </c>
      <c r="M279" s="78">
        <v>16696.153885671869</v>
      </c>
      <c r="N279" s="78">
        <v>13821.675751953144</v>
      </c>
      <c r="O279" s="78">
        <v>44847.368222031233</v>
      </c>
      <c r="P279" s="78">
        <v>2568.6547854635614</v>
      </c>
      <c r="Q279" s="78">
        <v>29.191239356994629</v>
      </c>
      <c r="R279" s="78">
        <v>5999.9343627929666</v>
      </c>
      <c r="S279" s="78">
        <v>39707.242399999988</v>
      </c>
      <c r="T279" s="78">
        <v>17521.718080078135</v>
      </c>
      <c r="U279" s="78">
        <v>8487.2874335937631</v>
      </c>
      <c r="V279" s="78">
        <v>63824.327686956771</v>
      </c>
      <c r="W279" s="78">
        <v>2956.4597167968755</v>
      </c>
      <c r="X279" s="78">
        <v>13921.893023492192</v>
      </c>
      <c r="Y279" s="78">
        <v>4853.1515761718774</v>
      </c>
      <c r="Z279" s="78">
        <v>330.74038889160164</v>
      </c>
      <c r="AA279" s="78">
        <v>25578.998364488209</v>
      </c>
      <c r="AB279" s="78">
        <v>19448.594703125</v>
      </c>
      <c r="AC279" s="78">
        <v>27387.82445885651</v>
      </c>
      <c r="AD279" s="78">
        <v>38677.396140624995</v>
      </c>
      <c r="AE279" s="78">
        <v>8082.5178180047433</v>
      </c>
      <c r="AF279" s="78">
        <v>21.02775139112903</v>
      </c>
      <c r="AG279" s="78">
        <v>21299.951269531251</v>
      </c>
      <c r="AH279" s="78">
        <v>43749.444386718729</v>
      </c>
      <c r="AI279" s="78">
        <v>9873.0204101562504</v>
      </c>
      <c r="AJ279" s="78">
        <v>36.429823242188149</v>
      </c>
      <c r="AK279" s="78">
        <v>2774.4678291517348</v>
      </c>
      <c r="AL279" s="78">
        <v>19376.664730468754</v>
      </c>
      <c r="AM279" s="78">
        <v>20139.783513281236</v>
      </c>
      <c r="AN279" s="78">
        <v>4659.76433105468</v>
      </c>
      <c r="AO279" s="78">
        <v>37688.257902343743</v>
      </c>
      <c r="AP279" s="78">
        <v>571.44818086901091</v>
      </c>
      <c r="AQ279" s="78">
        <v>41745.936963867178</v>
      </c>
      <c r="AR279" s="78">
        <v>42039.503328484403</v>
      </c>
      <c r="AS279" s="78">
        <v>51507.653069335931</v>
      </c>
      <c r="AT279" s="78">
        <v>10742.896316553144</v>
      </c>
      <c r="AU279" s="78">
        <v>51267.77091406253</v>
      </c>
      <c r="AV279" s="78">
        <v>24544.117820312495</v>
      </c>
      <c r="AW279" s="78">
        <v>3144.4694252014283</v>
      </c>
      <c r="AX279" s="78">
        <v>40110.121176757813</v>
      </c>
      <c r="AY279" s="78">
        <v>42387.232624250006</v>
      </c>
    </row>
    <row r="280" spans="1:51" x14ac:dyDescent="0.25">
      <c r="A280" s="89">
        <v>43597</v>
      </c>
      <c r="B280" s="90">
        <v>15</v>
      </c>
      <c r="C280" s="78">
        <v>31109.573564453152</v>
      </c>
      <c r="D280" s="78">
        <v>34461.785945312491</v>
      </c>
      <c r="E280" s="78">
        <v>18073.984619140629</v>
      </c>
      <c r="F280" s="78">
        <v>57645.673812499968</v>
      </c>
      <c r="G280" s="78">
        <v>29544.775926763919</v>
      </c>
      <c r="H280" s="78">
        <v>4010.9101081328204</v>
      </c>
      <c r="I280" s="78">
        <v>29814.185709472626</v>
      </c>
      <c r="J280" s="78">
        <v>114.7438831329346</v>
      </c>
      <c r="K280" s="78">
        <v>16289.284887695334</v>
      </c>
      <c r="L280" s="78">
        <v>10982.952566840266</v>
      </c>
      <c r="M280" s="78">
        <v>15337.928925835922</v>
      </c>
      <c r="N280" s="78">
        <v>13426.445000000002</v>
      </c>
      <c r="O280" s="78">
        <v>44029.328579171888</v>
      </c>
      <c r="P280" s="78">
        <v>2600.8109105725093</v>
      </c>
      <c r="Q280" s="78">
        <v>28.851228237152107</v>
      </c>
      <c r="R280" s="78">
        <v>5883.0056640624971</v>
      </c>
      <c r="S280" s="78">
        <v>39824.946799999998</v>
      </c>
      <c r="T280" s="78">
        <v>17192.958968750019</v>
      </c>
      <c r="U280" s="78">
        <v>8469.1930742187615</v>
      </c>
      <c r="V280" s="78">
        <v>62319.220008050514</v>
      </c>
      <c r="W280" s="78">
        <v>2844.2357055664061</v>
      </c>
      <c r="X280" s="78">
        <v>13048.821030145469</v>
      </c>
      <c r="Y280" s="78">
        <v>5015.5656054687443</v>
      </c>
      <c r="Z280" s="78">
        <v>320.43378670043927</v>
      </c>
      <c r="AA280" s="78">
        <v>26091.298539292926</v>
      </c>
      <c r="AB280" s="78">
        <v>19515.629050781259</v>
      </c>
      <c r="AC280" s="78">
        <v>26710.253664289383</v>
      </c>
      <c r="AD280" s="78">
        <v>38072.430398437486</v>
      </c>
      <c r="AE280" s="78">
        <v>7281.8675405622862</v>
      </c>
      <c r="AF280" s="78">
        <v>21.02775139112903</v>
      </c>
      <c r="AG280" s="78">
        <v>20907.84623828125</v>
      </c>
      <c r="AH280" s="78">
        <v>43309.455554687513</v>
      </c>
      <c r="AI280" s="78">
        <v>9869.8977539062489</v>
      </c>
      <c r="AJ280" s="78">
        <v>37.89396875000017</v>
      </c>
      <c r="AK280" s="78">
        <v>2619.6139745524301</v>
      </c>
      <c r="AL280" s="78">
        <v>19598.806150390643</v>
      </c>
      <c r="AM280" s="78">
        <v>19880.92586757812</v>
      </c>
      <c r="AN280" s="78">
        <v>4694.3055175781301</v>
      </c>
      <c r="AO280" s="78">
        <v>37825.609859863289</v>
      </c>
      <c r="AP280" s="78">
        <v>547.83020794362483</v>
      </c>
      <c r="AQ280" s="78">
        <v>41057.925938476554</v>
      </c>
      <c r="AR280" s="78">
        <v>41839.931597921866</v>
      </c>
      <c r="AS280" s="78">
        <v>51343.138588867187</v>
      </c>
      <c r="AT280" s="78">
        <v>10712.806254364883</v>
      </c>
      <c r="AU280" s="78">
        <v>49901.820021484345</v>
      </c>
      <c r="AV280" s="78">
        <v>24462.930240234364</v>
      </c>
      <c r="AW280" s="78">
        <v>3163.6892091537475</v>
      </c>
      <c r="AX280" s="78">
        <v>39936.442634277337</v>
      </c>
      <c r="AY280" s="78">
        <v>41210.953240812574</v>
      </c>
    </row>
    <row r="281" spans="1:51" x14ac:dyDescent="0.25">
      <c r="A281" s="89">
        <v>43597</v>
      </c>
      <c r="B281" s="90">
        <v>16</v>
      </c>
      <c r="C281" s="78">
        <v>29143.785068359393</v>
      </c>
      <c r="D281" s="78">
        <v>33433.105818359378</v>
      </c>
      <c r="E281" s="78">
        <v>17041.230166015641</v>
      </c>
      <c r="F281" s="78">
        <v>54156.276375000001</v>
      </c>
      <c r="G281" s="78">
        <v>28334.596951091029</v>
      </c>
      <c r="H281" s="78">
        <v>3961.4549425625087</v>
      </c>
      <c r="I281" s="78">
        <v>29022.91566894533</v>
      </c>
      <c r="J281" s="78">
        <v>113.841983795166</v>
      </c>
      <c r="K281" s="78">
        <v>15587.29868164063</v>
      </c>
      <c r="L281" s="78">
        <v>10718.976026801183</v>
      </c>
      <c r="M281" s="78">
        <v>15018.576242515643</v>
      </c>
      <c r="N281" s="78">
        <v>12581.649892578131</v>
      </c>
      <c r="O281" s="78">
        <v>42270.400728843757</v>
      </c>
      <c r="P281" s="78">
        <v>2540.8721757379153</v>
      </c>
      <c r="Q281" s="78">
        <v>29.657249450683587</v>
      </c>
      <c r="R281" s="78">
        <v>5581.2238281249965</v>
      </c>
      <c r="S281" s="78">
        <v>38389.333699999996</v>
      </c>
      <c r="T281" s="78">
        <v>16089.84581640627</v>
      </c>
      <c r="U281" s="78">
        <v>7796.3840605468695</v>
      </c>
      <c r="V281" s="78">
        <v>58702.491192425514</v>
      </c>
      <c r="W281" s="78">
        <v>2698.2285278320319</v>
      </c>
      <c r="X281" s="78">
        <v>11904.567620967582</v>
      </c>
      <c r="Y281" s="78">
        <v>5189.7933867187603</v>
      </c>
      <c r="Z281" s="78">
        <v>327.24977273559563</v>
      </c>
      <c r="AA281" s="78">
        <v>25084.104760972583</v>
      </c>
      <c r="AB281" s="78">
        <v>19002.852787109394</v>
      </c>
      <c r="AC281" s="78">
        <v>24732.885757697499</v>
      </c>
      <c r="AD281" s="78">
        <v>36038.434996093725</v>
      </c>
      <c r="AE281" s="78">
        <v>7791.1594426944703</v>
      </c>
      <c r="AF281" s="78">
        <v>21.02775139112903</v>
      </c>
      <c r="AG281" s="78">
        <v>20268.293183593752</v>
      </c>
      <c r="AH281" s="78">
        <v>41682.882898437478</v>
      </c>
      <c r="AI281" s="78">
        <v>9656.1529296875015</v>
      </c>
      <c r="AJ281" s="78">
        <v>40.772750244141065</v>
      </c>
      <c r="AK281" s="78">
        <v>2472.8136757459711</v>
      </c>
      <c r="AL281" s="78">
        <v>19043.911199218765</v>
      </c>
      <c r="AM281" s="78">
        <v>18969.496386562496</v>
      </c>
      <c r="AN281" s="78">
        <v>4432.5301757812404</v>
      </c>
      <c r="AO281" s="78">
        <v>36711.440414062505</v>
      </c>
      <c r="AP281" s="78">
        <v>557.50079558799189</v>
      </c>
      <c r="AQ281" s="78">
        <v>40229.7038320313</v>
      </c>
      <c r="AR281" s="78">
        <v>40312.730564328122</v>
      </c>
      <c r="AS281" s="78">
        <v>49557.576416015625</v>
      </c>
      <c r="AT281" s="78">
        <v>10498.803019134422</v>
      </c>
      <c r="AU281" s="78">
        <v>47573.411925781264</v>
      </c>
      <c r="AV281" s="78">
        <v>23359.194796874988</v>
      </c>
      <c r="AW281" s="78">
        <v>3094.8090965103024</v>
      </c>
      <c r="AX281" s="78">
        <v>38618.207260742201</v>
      </c>
      <c r="AY281" s="78">
        <v>40045.35254987501</v>
      </c>
    </row>
    <row r="282" spans="1:51" x14ac:dyDescent="0.25">
      <c r="A282" s="89">
        <v>43597</v>
      </c>
      <c r="B282" s="90">
        <v>17</v>
      </c>
      <c r="C282" s="78">
        <v>28791.296353515649</v>
      </c>
      <c r="D282" s="78">
        <v>32257.050214843704</v>
      </c>
      <c r="E282" s="78">
        <v>16592.585966796891</v>
      </c>
      <c r="F282" s="78">
        <v>53226.450121093723</v>
      </c>
      <c r="G282" s="78">
        <v>25886.375024189776</v>
      </c>
      <c r="H282" s="78">
        <v>3946.9442516874979</v>
      </c>
      <c r="I282" s="78">
        <v>28124.437825683566</v>
      </c>
      <c r="J282" s="78">
        <v>121.0858669281006</v>
      </c>
      <c r="K282" s="78">
        <v>15002.798754882822</v>
      </c>
      <c r="L282" s="78">
        <v>10483.797263129332</v>
      </c>
      <c r="M282" s="78">
        <v>16852.336121093758</v>
      </c>
      <c r="N282" s="78">
        <v>11726.084888671881</v>
      </c>
      <c r="O282" s="78">
        <v>40945.894384023442</v>
      </c>
      <c r="P282" s="78">
        <v>2194.3547330021443</v>
      </c>
      <c r="Q282" s="78">
        <v>29.314150333404537</v>
      </c>
      <c r="R282" s="78">
        <v>5293.7906860351568</v>
      </c>
      <c r="S282" s="78">
        <v>37920.942900000024</v>
      </c>
      <c r="T282" s="78">
        <v>15575.866209960961</v>
      </c>
      <c r="U282" s="78">
        <v>7337.8053730468691</v>
      </c>
      <c r="V282" s="78">
        <v>57086.95321664423</v>
      </c>
      <c r="W282" s="78">
        <v>2621.5997924804683</v>
      </c>
      <c r="X282" s="78">
        <v>11602.036465444111</v>
      </c>
      <c r="Y282" s="78">
        <v>5773.7083183593732</v>
      </c>
      <c r="Z282" s="78">
        <v>360.25905566406249</v>
      </c>
      <c r="AA282" s="78">
        <v>24503.58353050386</v>
      </c>
      <c r="AB282" s="78">
        <v>18560.910732421878</v>
      </c>
      <c r="AC282" s="78">
        <v>24208.210007512669</v>
      </c>
      <c r="AD282" s="78">
        <v>34799.27410937503</v>
      </c>
      <c r="AE282" s="78">
        <v>7238.9157420491765</v>
      </c>
      <c r="AF282" s="78">
        <v>21.02775139112903</v>
      </c>
      <c r="AG282" s="78">
        <v>19613.257175781247</v>
      </c>
      <c r="AH282" s="78">
        <v>40521.893089843739</v>
      </c>
      <c r="AI282" s="78">
        <v>9448.3443359374887</v>
      </c>
      <c r="AJ282" s="78">
        <v>46.945645263670997</v>
      </c>
      <c r="AK282" s="78">
        <v>2384.2520054241641</v>
      </c>
      <c r="AL282" s="78">
        <v>18657.67791601564</v>
      </c>
      <c r="AM282" s="78">
        <v>18497.511503867179</v>
      </c>
      <c r="AN282" s="78">
        <v>4203.3939453125004</v>
      </c>
      <c r="AO282" s="78">
        <v>35793.411346191417</v>
      </c>
      <c r="AP282" s="78">
        <v>541.12419954313134</v>
      </c>
      <c r="AQ282" s="78">
        <v>39358.457423828142</v>
      </c>
      <c r="AR282" s="78">
        <v>39044.838161992237</v>
      </c>
      <c r="AS282" s="78">
        <v>47912.570791015634</v>
      </c>
      <c r="AT282" s="78">
        <v>10371.239124109694</v>
      </c>
      <c r="AU282" s="78">
        <v>45963.315779296863</v>
      </c>
      <c r="AV282" s="78">
        <v>22736.899949218747</v>
      </c>
      <c r="AW282" s="78">
        <v>2963.3998325759858</v>
      </c>
      <c r="AX282" s="78">
        <v>37004.823388671888</v>
      </c>
      <c r="AY282" s="78">
        <v>39601.241175531279</v>
      </c>
    </row>
    <row r="283" spans="1:51" x14ac:dyDescent="0.25">
      <c r="A283" s="89">
        <v>43597</v>
      </c>
      <c r="B283" s="90">
        <v>18</v>
      </c>
      <c r="C283" s="78">
        <v>30361.064734375006</v>
      </c>
      <c r="D283" s="78">
        <v>32855.245982421889</v>
      </c>
      <c r="E283" s="78">
        <v>17514.14718750001</v>
      </c>
      <c r="F283" s="78">
        <v>56356.057226562538</v>
      </c>
      <c r="G283" s="78">
        <v>23509.56104569024</v>
      </c>
      <c r="H283" s="78">
        <v>4174.5634754453095</v>
      </c>
      <c r="I283" s="78">
        <v>27969.743782714821</v>
      </c>
      <c r="J283" s="78">
        <v>119.42342567443841</v>
      </c>
      <c r="K283" s="78">
        <v>15232.570312500013</v>
      </c>
      <c r="L283" s="78">
        <v>10745.99119769963</v>
      </c>
      <c r="M283" s="78">
        <v>19846.979263906258</v>
      </c>
      <c r="N283" s="78">
        <v>11358.097683593753</v>
      </c>
      <c r="O283" s="78">
        <v>41475.576945265595</v>
      </c>
      <c r="P283" s="78">
        <v>1763.1132208748104</v>
      </c>
      <c r="Q283" s="78">
        <v>29.173738956451409</v>
      </c>
      <c r="R283" s="78">
        <v>5576.897937011724</v>
      </c>
      <c r="S283" s="78">
        <v>41196.985099999998</v>
      </c>
      <c r="T283" s="78">
        <v>16187.81300195314</v>
      </c>
      <c r="U283" s="78">
        <v>7511.9820341796894</v>
      </c>
      <c r="V283" s="78">
        <v>60046.530837738064</v>
      </c>
      <c r="W283" s="78">
        <v>2568.9469726562511</v>
      </c>
      <c r="X283" s="78">
        <v>12893.404470796888</v>
      </c>
      <c r="Y283" s="78">
        <v>5202.3240234374989</v>
      </c>
      <c r="Z283" s="78">
        <v>307.13129918212888</v>
      </c>
      <c r="AA283" s="78">
        <v>25132.933676011591</v>
      </c>
      <c r="AB283" s="78">
        <v>18412.949066406265</v>
      </c>
      <c r="AC283" s="78">
        <v>25424.866245286012</v>
      </c>
      <c r="AD283" s="78">
        <v>35605.209144531218</v>
      </c>
      <c r="AE283" s="78">
        <v>7606.0752857690313</v>
      </c>
      <c r="AF283" s="78">
        <v>21.02775139112903</v>
      </c>
      <c r="AG283" s="78">
        <v>20051.258289062509</v>
      </c>
      <c r="AH283" s="78">
        <v>41917.331089843741</v>
      </c>
      <c r="AI283" s="78">
        <v>9473.8358886718797</v>
      </c>
      <c r="AJ283" s="78">
        <v>35.530647460937018</v>
      </c>
      <c r="AK283" s="78">
        <v>2465.6664341696242</v>
      </c>
      <c r="AL283" s="78">
        <v>19476.315310546866</v>
      </c>
      <c r="AM283" s="78">
        <v>19082.073882109413</v>
      </c>
      <c r="AN283" s="78">
        <v>4369.65900878906</v>
      </c>
      <c r="AO283" s="78">
        <v>36798.249454101562</v>
      </c>
      <c r="AP283" s="78">
        <v>238.18121345427173</v>
      </c>
      <c r="AQ283" s="78">
        <v>39792.989021484413</v>
      </c>
      <c r="AR283" s="78">
        <v>40249.955885187534</v>
      </c>
      <c r="AS283" s="78">
        <v>49384.721096679685</v>
      </c>
      <c r="AT283" s="78">
        <v>10241.689953124987</v>
      </c>
      <c r="AU283" s="78">
        <v>47543.006333984376</v>
      </c>
      <c r="AV283" s="78">
        <v>23495.883849609381</v>
      </c>
      <c r="AW283" s="78">
        <v>3077.6699717544711</v>
      </c>
      <c r="AX283" s="78">
        <v>37014.983446197533</v>
      </c>
      <c r="AY283" s="78">
        <v>41002.539949765589</v>
      </c>
    </row>
    <row r="284" spans="1:51" x14ac:dyDescent="0.25">
      <c r="A284" s="89">
        <v>43597</v>
      </c>
      <c r="B284" s="90">
        <v>19</v>
      </c>
      <c r="C284" s="78">
        <v>38177.464523437542</v>
      </c>
      <c r="D284" s="78">
        <v>39048.081496093742</v>
      </c>
      <c r="E284" s="78">
        <v>22486.210615234362</v>
      </c>
      <c r="F284" s="78">
        <v>68849.07702343748</v>
      </c>
      <c r="G284" s="78">
        <v>31175.19668164066</v>
      </c>
      <c r="H284" s="78">
        <v>4233.8002829062525</v>
      </c>
      <c r="I284" s="78">
        <v>30263.768221679718</v>
      </c>
      <c r="J284" s="78">
        <v>132.10708999633789</v>
      </c>
      <c r="K284" s="78">
        <v>17885.400341796889</v>
      </c>
      <c r="L284" s="78">
        <v>12068.046493598069</v>
      </c>
      <c r="M284" s="78">
        <v>23309.70699632811</v>
      </c>
      <c r="N284" s="78">
        <v>14378.587732421873</v>
      </c>
      <c r="O284" s="78">
        <v>46555.732694328122</v>
      </c>
      <c r="P284" s="78">
        <v>2043.4415590171316</v>
      </c>
      <c r="Q284" s="78">
        <v>28.877201080322259</v>
      </c>
      <c r="R284" s="78">
        <v>7501.2549804687378</v>
      </c>
      <c r="S284" s="78">
        <v>48404.432100000005</v>
      </c>
      <c r="T284" s="78">
        <v>20446.554957031258</v>
      </c>
      <c r="U284" s="78">
        <v>9881.9568789062378</v>
      </c>
      <c r="V284" s="78">
        <v>76265.030218988031</v>
      </c>
      <c r="W284" s="78">
        <v>3386.0500854492207</v>
      </c>
      <c r="X284" s="78">
        <v>15315.25147840627</v>
      </c>
      <c r="Y284" s="78">
        <v>7527.9164726562449</v>
      </c>
      <c r="Z284" s="78">
        <v>326.9027936645507</v>
      </c>
      <c r="AA284" s="78">
        <v>30786.016738511586</v>
      </c>
      <c r="AB284" s="78">
        <v>19188.723154296855</v>
      </c>
      <c r="AC284" s="78">
        <v>31639.700356707064</v>
      </c>
      <c r="AD284" s="78">
        <v>45256.357617187503</v>
      </c>
      <c r="AE284" s="78">
        <v>9886.430645507804</v>
      </c>
      <c r="AF284" s="78">
        <v>21.02775139112903</v>
      </c>
      <c r="AG284" s="78">
        <v>25058.811453124988</v>
      </c>
      <c r="AH284" s="78">
        <v>54225.883468749991</v>
      </c>
      <c r="AI284" s="78">
        <v>11500.574658203119</v>
      </c>
      <c r="AJ284" s="78">
        <v>45.742015869141142</v>
      </c>
      <c r="AK284" s="78">
        <v>2947.8001220703136</v>
      </c>
      <c r="AL284" s="78">
        <v>25003.746445312492</v>
      </c>
      <c r="AM284" s="78">
        <v>24077.421603203129</v>
      </c>
      <c r="AN284" s="78">
        <v>5677.3229492187393</v>
      </c>
      <c r="AO284" s="78">
        <v>44473.090077636705</v>
      </c>
      <c r="AP284" s="78">
        <v>241.42242810058485</v>
      </c>
      <c r="AQ284" s="78">
        <v>43459.683331054621</v>
      </c>
      <c r="AR284" s="78">
        <v>48729.22678689062</v>
      </c>
      <c r="AS284" s="78">
        <v>60360.729554687503</v>
      </c>
      <c r="AT284" s="78">
        <v>12528.635988281243</v>
      </c>
      <c r="AU284" s="78">
        <v>57621.481835937528</v>
      </c>
      <c r="AV284" s="78">
        <v>30471.366687499965</v>
      </c>
      <c r="AW284" s="78">
        <v>4077.8276121032613</v>
      </c>
      <c r="AX284" s="78">
        <v>51183.838979492182</v>
      </c>
      <c r="AY284" s="78">
        <v>45906.514205640626</v>
      </c>
    </row>
    <row r="285" spans="1:51" x14ac:dyDescent="0.25">
      <c r="A285" s="89">
        <v>43597</v>
      </c>
      <c r="B285" s="90">
        <v>20</v>
      </c>
      <c r="C285" s="78">
        <v>41160.866021484391</v>
      </c>
      <c r="D285" s="78">
        <v>41833.45260546873</v>
      </c>
      <c r="E285" s="78">
        <v>24702.125244140603</v>
      </c>
      <c r="F285" s="78">
        <v>74522.360988281245</v>
      </c>
      <c r="G285" s="78">
        <v>34765.325058593764</v>
      </c>
      <c r="H285" s="78">
        <v>4275.5764543437472</v>
      </c>
      <c r="I285" s="78">
        <v>31318.977383789013</v>
      </c>
      <c r="J285" s="78">
        <v>138.04066467285162</v>
      </c>
      <c r="K285" s="78">
        <v>19197.092382812505</v>
      </c>
      <c r="L285" s="78">
        <v>12575.263587348078</v>
      </c>
      <c r="M285" s="78">
        <v>24658.085835187485</v>
      </c>
      <c r="N285" s="78">
        <v>15629.788894531257</v>
      </c>
      <c r="O285" s="78">
        <v>48933.027352390651</v>
      </c>
      <c r="P285" s="78">
        <v>2200.2250791015599</v>
      </c>
      <c r="Q285" s="78">
        <v>28.954412460327148</v>
      </c>
      <c r="R285" s="78">
        <v>8331.6734985351559</v>
      </c>
      <c r="S285" s="78">
        <v>52557.998700000004</v>
      </c>
      <c r="T285" s="78">
        <v>21462.289628906256</v>
      </c>
      <c r="U285" s="78">
        <v>10501.05161328125</v>
      </c>
      <c r="V285" s="78">
        <v>83604.709086175571</v>
      </c>
      <c r="W285" s="78">
        <v>3555.193627929687</v>
      </c>
      <c r="X285" s="78">
        <v>16194.939360476568</v>
      </c>
      <c r="Y285" s="78">
        <v>8469.4323867187504</v>
      </c>
      <c r="Z285" s="78">
        <v>326.32475147705094</v>
      </c>
      <c r="AA285" s="78">
        <v>32981.722926011687</v>
      </c>
      <c r="AB285" s="78">
        <v>19844.942406249993</v>
      </c>
      <c r="AC285" s="78">
        <v>33775.404532420202</v>
      </c>
      <c r="AD285" s="78">
        <v>49229.645207031273</v>
      </c>
      <c r="AE285" s="78">
        <v>10910.338697265663</v>
      </c>
      <c r="AF285" s="78">
        <v>21.02775139112903</v>
      </c>
      <c r="AG285" s="78">
        <v>27289.709285156241</v>
      </c>
      <c r="AH285" s="78">
        <v>59981.256296874948</v>
      </c>
      <c r="AI285" s="78">
        <v>12384.259912109381</v>
      </c>
      <c r="AJ285" s="78">
        <v>44.742104003905808</v>
      </c>
      <c r="AK285" s="78">
        <v>3195.5735522460946</v>
      </c>
      <c r="AL285" s="78">
        <v>27162.474791015622</v>
      </c>
      <c r="AM285" s="78">
        <v>26145.064040468762</v>
      </c>
      <c r="AN285" s="78">
        <v>6359.8226074218701</v>
      </c>
      <c r="AO285" s="78">
        <v>47963.437667968756</v>
      </c>
      <c r="AP285" s="78">
        <v>303.05785668945396</v>
      </c>
      <c r="AQ285" s="78">
        <v>45159.872549804699</v>
      </c>
      <c r="AR285" s="78">
        <v>52567.853437664075</v>
      </c>
      <c r="AS285" s="78">
        <v>65803.45503710935</v>
      </c>
      <c r="AT285" s="78">
        <v>13558.669375000012</v>
      </c>
      <c r="AU285" s="78">
        <v>62663.202843749968</v>
      </c>
      <c r="AV285" s="78">
        <v>34209.122796874974</v>
      </c>
      <c r="AW285" s="78">
        <v>4549.7502228857029</v>
      </c>
      <c r="AX285" s="78">
        <v>56054.930493164073</v>
      </c>
      <c r="AY285" s="78">
        <v>48138.68441345312</v>
      </c>
    </row>
    <row r="286" spans="1:51" x14ac:dyDescent="0.25">
      <c r="A286" s="89">
        <v>43597</v>
      </c>
      <c r="B286" s="90">
        <v>21</v>
      </c>
      <c r="C286" s="78">
        <v>41935.906201171834</v>
      </c>
      <c r="D286" s="78">
        <v>43037.131675781282</v>
      </c>
      <c r="E286" s="78">
        <v>25515.278164062514</v>
      </c>
      <c r="F286" s="78">
        <v>76341.120253906294</v>
      </c>
      <c r="G286" s="78">
        <v>35918.880601562509</v>
      </c>
      <c r="H286" s="78">
        <v>4198.4159684921833</v>
      </c>
      <c r="I286" s="78">
        <v>31421.9860180664</v>
      </c>
      <c r="J286" s="78">
        <v>141.69227600097662</v>
      </c>
      <c r="K286" s="78">
        <v>19848.543212890629</v>
      </c>
      <c r="L286" s="78">
        <v>12261.944258246522</v>
      </c>
      <c r="M286" s="78">
        <v>25767.324727640625</v>
      </c>
      <c r="N286" s="78">
        <v>15689.828183593754</v>
      </c>
      <c r="O286" s="78">
        <v>49762.789328906198</v>
      </c>
      <c r="P286" s="78">
        <v>2268.7546142578194</v>
      </c>
      <c r="Q286" s="78">
        <v>29.52016448974609</v>
      </c>
      <c r="R286" s="78">
        <v>8618.3619018554655</v>
      </c>
      <c r="S286" s="78">
        <v>54096.454399999981</v>
      </c>
      <c r="T286" s="78">
        <v>21713.535699218777</v>
      </c>
      <c r="U286" s="78">
        <v>10671.300414062511</v>
      </c>
      <c r="V286" s="78">
        <v>86975.352343988037</v>
      </c>
      <c r="W286" s="78">
        <v>3711.2510864257742</v>
      </c>
      <c r="X286" s="78">
        <v>16797.732184046912</v>
      </c>
      <c r="Y286" s="78">
        <v>8822.6136660156208</v>
      </c>
      <c r="Z286" s="78">
        <v>352.11297620239247</v>
      </c>
      <c r="AA286" s="78">
        <v>33285.17405296478</v>
      </c>
      <c r="AB286" s="78">
        <v>20032.343019531261</v>
      </c>
      <c r="AC286" s="78">
        <v>34365.540080130602</v>
      </c>
      <c r="AD286" s="78">
        <v>51404.684953125012</v>
      </c>
      <c r="AE286" s="78">
        <v>11381.410559570333</v>
      </c>
      <c r="AF286" s="78">
        <v>21.02775139112903</v>
      </c>
      <c r="AG286" s="78">
        <v>28437.324761718748</v>
      </c>
      <c r="AH286" s="78">
        <v>62258.903550781215</v>
      </c>
      <c r="AI286" s="78">
        <v>12691.360644531251</v>
      </c>
      <c r="AJ286" s="78">
        <v>54.811023193360114</v>
      </c>
      <c r="AK286" s="78">
        <v>3215.5140673828123</v>
      </c>
      <c r="AL286" s="78">
        <v>27810.336306640631</v>
      </c>
      <c r="AM286" s="78">
        <v>26761.724517812472</v>
      </c>
      <c r="AN286" s="78">
        <v>6594.2642578125015</v>
      </c>
      <c r="AO286" s="78">
        <v>49264.19108300782</v>
      </c>
      <c r="AP286" s="78">
        <v>321.74506164550803</v>
      </c>
      <c r="AQ286" s="78">
        <v>45601.694878906244</v>
      </c>
      <c r="AR286" s="78">
        <v>54104.169250601561</v>
      </c>
      <c r="AS286" s="78">
        <v>67616.025648437484</v>
      </c>
      <c r="AT286" s="78">
        <v>13903.401001953129</v>
      </c>
      <c r="AU286" s="78">
        <v>65385.642593749988</v>
      </c>
      <c r="AV286" s="78">
        <v>35136.583062499994</v>
      </c>
      <c r="AW286" s="78">
        <v>4680.5009130859389</v>
      </c>
      <c r="AX286" s="78">
        <v>57969.224235839829</v>
      </c>
      <c r="AY286" s="78">
        <v>49117.71511353126</v>
      </c>
    </row>
    <row r="287" spans="1:51" x14ac:dyDescent="0.25">
      <c r="A287" s="89">
        <v>43597</v>
      </c>
      <c r="B287" s="90">
        <v>22</v>
      </c>
      <c r="C287" s="78">
        <v>40370.659988281259</v>
      </c>
      <c r="D287" s="78">
        <v>42566.86991796879</v>
      </c>
      <c r="E287" s="78">
        <v>25036.39760742187</v>
      </c>
      <c r="F287" s="78">
        <v>73294.393238281249</v>
      </c>
      <c r="G287" s="78">
        <v>35663.747796875046</v>
      </c>
      <c r="H287" s="78">
        <v>3681.7851742812418</v>
      </c>
      <c r="I287" s="78">
        <v>30231.578825195309</v>
      </c>
      <c r="J287" s="78">
        <v>134.86431884765611</v>
      </c>
      <c r="K287" s="78">
        <v>19805.969238281257</v>
      </c>
      <c r="L287" s="78">
        <v>12205.949518012143</v>
      </c>
      <c r="M287" s="78">
        <v>26188.445366640644</v>
      </c>
      <c r="N287" s="78">
        <v>14540.391541015619</v>
      </c>
      <c r="O287" s="78">
        <v>48678.71696139063</v>
      </c>
      <c r="P287" s="78">
        <v>2340.5764599609402</v>
      </c>
      <c r="Q287" s="78">
        <v>29.044467926025391</v>
      </c>
      <c r="R287" s="78">
        <v>8676.969128417968</v>
      </c>
      <c r="S287" s="78">
        <v>54566.299999999996</v>
      </c>
      <c r="T287" s="78">
        <v>20302.746777343749</v>
      </c>
      <c r="U287" s="78">
        <v>10325.057156250001</v>
      </c>
      <c r="V287" s="78">
        <v>86200.315535394315</v>
      </c>
      <c r="W287" s="78">
        <v>3594.7320800781258</v>
      </c>
      <c r="X287" s="78">
        <v>17490.28731164063</v>
      </c>
      <c r="Y287" s="78">
        <v>8877.1952226562571</v>
      </c>
      <c r="Z287" s="78">
        <v>330.73940612792967</v>
      </c>
      <c r="AA287" s="78">
        <v>33035.723445542862</v>
      </c>
      <c r="AB287" s="78">
        <v>19461.352568359376</v>
      </c>
      <c r="AC287" s="78">
        <v>33001.737884627677</v>
      </c>
      <c r="AD287" s="78">
        <v>51292.414097656256</v>
      </c>
      <c r="AE287" s="78">
        <v>11528.251669921892</v>
      </c>
      <c r="AF287" s="78">
        <v>21.02775139112903</v>
      </c>
      <c r="AG287" s="78">
        <v>28602.76515625</v>
      </c>
      <c r="AH287" s="78">
        <v>62542.125339843777</v>
      </c>
      <c r="AI287" s="78">
        <v>12313.542333984369</v>
      </c>
      <c r="AJ287" s="78">
        <v>56.56025878906209</v>
      </c>
      <c r="AK287" s="78">
        <v>3204.7515136718766</v>
      </c>
      <c r="AL287" s="78">
        <v>27874.115199218741</v>
      </c>
      <c r="AM287" s="78">
        <v>26763.628577187486</v>
      </c>
      <c r="AN287" s="78">
        <v>6602.8871582031197</v>
      </c>
      <c r="AO287" s="78">
        <v>49435.461747070272</v>
      </c>
      <c r="AP287" s="78">
        <v>369.96591967773503</v>
      </c>
      <c r="AQ287" s="78">
        <v>44961.082125976536</v>
      </c>
      <c r="AR287" s="78">
        <v>54031.097670007832</v>
      </c>
      <c r="AS287" s="78">
        <v>67521.312019531295</v>
      </c>
      <c r="AT287" s="78">
        <v>13916.76390234377</v>
      </c>
      <c r="AU287" s="78">
        <v>64817.105183593754</v>
      </c>
      <c r="AV287" s="78">
        <v>35073.619253906232</v>
      </c>
      <c r="AW287" s="78">
        <v>4750.6222511047499</v>
      </c>
      <c r="AX287" s="78">
        <v>58609.87853027344</v>
      </c>
      <c r="AY287" s="78">
        <v>48366.370165765584</v>
      </c>
    </row>
    <row r="288" spans="1:51" x14ac:dyDescent="0.25">
      <c r="A288" s="89">
        <v>43597</v>
      </c>
      <c r="B288" s="90">
        <v>23</v>
      </c>
      <c r="C288" s="78">
        <v>37022.588771484399</v>
      </c>
      <c r="D288" s="78">
        <v>40385.420335937517</v>
      </c>
      <c r="E288" s="78">
        <v>23078.827080078128</v>
      </c>
      <c r="F288" s="78">
        <v>67291.471867187531</v>
      </c>
      <c r="G288" s="78">
        <v>32723.195330078157</v>
      </c>
      <c r="H288" s="78">
        <v>3455.635859367203</v>
      </c>
      <c r="I288" s="78">
        <v>28509.744358886743</v>
      </c>
      <c r="J288" s="78">
        <v>121.5708065032959</v>
      </c>
      <c r="K288" s="78">
        <v>18934.675439453116</v>
      </c>
      <c r="L288" s="78">
        <v>11824.843916449645</v>
      </c>
      <c r="M288" s="78">
        <v>25689.633513843761</v>
      </c>
      <c r="N288" s="78">
        <v>13319.999226562501</v>
      </c>
      <c r="O288" s="78">
        <v>46398.855940117202</v>
      </c>
      <c r="P288" s="78">
        <v>2135.1019414062489</v>
      </c>
      <c r="Q288" s="78">
        <v>29.720621585845951</v>
      </c>
      <c r="R288" s="78">
        <v>8090.6443481445403</v>
      </c>
      <c r="S288" s="78">
        <v>51914.034500000002</v>
      </c>
      <c r="T288" s="78">
        <v>17927.139015624991</v>
      </c>
      <c r="U288" s="78">
        <v>9271.8587207031305</v>
      </c>
      <c r="V288" s="78">
        <v>80545.289781488013</v>
      </c>
      <c r="W288" s="78">
        <v>3523.3846923828123</v>
      </c>
      <c r="X288" s="78">
        <v>17101.367974406279</v>
      </c>
      <c r="Y288" s="78">
        <v>8436.3082265625126</v>
      </c>
      <c r="Z288" s="78">
        <v>341.64547446899417</v>
      </c>
      <c r="AA288" s="78">
        <v>30947.689064683513</v>
      </c>
      <c r="AB288" s="78">
        <v>18736.008357421859</v>
      </c>
      <c r="AC288" s="78">
        <v>30089.456904508581</v>
      </c>
      <c r="AD288" s="78">
        <v>48171.181988281263</v>
      </c>
      <c r="AE288" s="78">
        <v>11563.075904296855</v>
      </c>
      <c r="AF288" s="78">
        <v>21.02775139112903</v>
      </c>
      <c r="AG288" s="78">
        <v>26671.346933593752</v>
      </c>
      <c r="AH288" s="78">
        <v>59361.8338515625</v>
      </c>
      <c r="AI288" s="78">
        <v>11144.621142578129</v>
      </c>
      <c r="AJ288" s="78">
        <v>44.78170532226585</v>
      </c>
      <c r="AK288" s="78">
        <v>2990.9732910156245</v>
      </c>
      <c r="AL288" s="78">
        <v>26139.207283203144</v>
      </c>
      <c r="AM288" s="78">
        <v>25149.64351992185</v>
      </c>
      <c r="AN288" s="78">
        <v>6163.8451660156288</v>
      </c>
      <c r="AO288" s="78">
        <v>47341.601598144494</v>
      </c>
      <c r="AP288" s="78">
        <v>329.50776208496097</v>
      </c>
      <c r="AQ288" s="78">
        <v>43118.831220703134</v>
      </c>
      <c r="AR288" s="78">
        <v>52152.165785781253</v>
      </c>
      <c r="AS288" s="78">
        <v>63943.944921875016</v>
      </c>
      <c r="AT288" s="78">
        <v>13503.571880859365</v>
      </c>
      <c r="AU288" s="78">
        <v>61613.733773437511</v>
      </c>
      <c r="AV288" s="78">
        <v>33612.334707031245</v>
      </c>
      <c r="AW288" s="78">
        <v>4526.1402288568497</v>
      </c>
      <c r="AX288" s="78">
        <v>55062.382683105468</v>
      </c>
      <c r="AY288" s="78">
        <v>46647.22790995313</v>
      </c>
    </row>
    <row r="289" spans="1:51" x14ac:dyDescent="0.25">
      <c r="A289" s="89">
        <v>43597</v>
      </c>
      <c r="B289" s="90">
        <v>24</v>
      </c>
      <c r="C289" s="78">
        <v>32633.342035156304</v>
      </c>
      <c r="D289" s="78">
        <v>36016.986339843759</v>
      </c>
      <c r="E289" s="78">
        <v>19936.318720703104</v>
      </c>
      <c r="F289" s="78">
        <v>58924.465539062505</v>
      </c>
      <c r="G289" s="78">
        <v>27709.914789062543</v>
      </c>
      <c r="H289" s="78">
        <v>3767.4790541874995</v>
      </c>
      <c r="I289" s="78">
        <v>26533.559991699211</v>
      </c>
      <c r="J289" s="78">
        <v>100.1878986358642</v>
      </c>
      <c r="K289" s="78">
        <v>17082.339990234395</v>
      </c>
      <c r="L289" s="78">
        <v>11247.799219184019</v>
      </c>
      <c r="M289" s="78">
        <v>23897.558548359404</v>
      </c>
      <c r="N289" s="78">
        <v>12026.387417968752</v>
      </c>
      <c r="O289" s="78">
        <v>42471.813056343773</v>
      </c>
      <c r="P289" s="78">
        <v>2154.6758559570262</v>
      </c>
      <c r="Q289" s="78">
        <v>28.70397663116454</v>
      </c>
      <c r="R289" s="78">
        <v>7037.9622924804598</v>
      </c>
      <c r="S289" s="78">
        <v>45805.521099999998</v>
      </c>
      <c r="T289" s="78">
        <v>15634.102286132822</v>
      </c>
      <c r="U289" s="78">
        <v>7996.0342011718694</v>
      </c>
      <c r="V289" s="78">
        <v>69292.391492425508</v>
      </c>
      <c r="W289" s="78">
        <v>3225.7960693359378</v>
      </c>
      <c r="X289" s="78">
        <v>15984.773327554709</v>
      </c>
      <c r="Y289" s="78">
        <v>8103.0883222656339</v>
      </c>
      <c r="Z289" s="78">
        <v>357.11193828125005</v>
      </c>
      <c r="AA289" s="78">
        <v>27343.254851792877</v>
      </c>
      <c r="AB289" s="78">
        <v>17679.015578125</v>
      </c>
      <c r="AC289" s="78">
        <v>26424.661430123306</v>
      </c>
      <c r="AD289" s="78">
        <v>41724.407160156254</v>
      </c>
      <c r="AE289" s="78">
        <v>10576.295893554681</v>
      </c>
      <c r="AF289" s="78">
        <v>21.02775139112903</v>
      </c>
      <c r="AG289" s="78">
        <v>23739.859109374996</v>
      </c>
      <c r="AH289" s="78">
        <v>51450.183406249984</v>
      </c>
      <c r="AI289" s="78">
        <v>10414.356396484369</v>
      </c>
      <c r="AJ289" s="78">
        <v>47.339498046874894</v>
      </c>
      <c r="AK289" s="78">
        <v>2815.3417041015632</v>
      </c>
      <c r="AL289" s="78">
        <v>22523.553140625016</v>
      </c>
      <c r="AM289" s="78">
        <v>21821.392488124995</v>
      </c>
      <c r="AN289" s="78">
        <v>5109.5920410156295</v>
      </c>
      <c r="AO289" s="78">
        <v>42152.520267578133</v>
      </c>
      <c r="AP289" s="78">
        <v>272.93799938964906</v>
      </c>
      <c r="AQ289" s="78">
        <v>40371.568723632794</v>
      </c>
      <c r="AR289" s="78">
        <v>46788.058632171917</v>
      </c>
      <c r="AS289" s="78">
        <v>56241.304142578127</v>
      </c>
      <c r="AT289" s="78">
        <v>13255.783937500039</v>
      </c>
      <c r="AU289" s="78">
        <v>54558.929269531225</v>
      </c>
      <c r="AV289" s="78">
        <v>29508.794562499977</v>
      </c>
      <c r="AW289" s="78">
        <v>4455.293934668779</v>
      </c>
      <c r="AX289" s="78">
        <v>47929.001308593746</v>
      </c>
      <c r="AY289" s="78">
        <v>43178.22293785942</v>
      </c>
    </row>
    <row r="290" spans="1:51" x14ac:dyDescent="0.25">
      <c r="A290" s="89">
        <v>43598</v>
      </c>
      <c r="B290" s="90">
        <v>1</v>
      </c>
      <c r="C290" s="78">
        <v>28724.627009765638</v>
      </c>
      <c r="D290" s="78">
        <v>30678.719775390586</v>
      </c>
      <c r="E290" s="78">
        <v>16637.940087890609</v>
      </c>
      <c r="F290" s="78">
        <v>50537.017859375002</v>
      </c>
      <c r="G290" s="78">
        <v>23895.483551562502</v>
      </c>
      <c r="H290" s="78">
        <v>4286.3849719843702</v>
      </c>
      <c r="I290" s="78">
        <v>23674.822499511723</v>
      </c>
      <c r="J290" s="78">
        <v>84.629713058471694</v>
      </c>
      <c r="K290" s="78">
        <v>14636.576904296877</v>
      </c>
      <c r="L290" s="78">
        <v>10916.986763129335</v>
      </c>
      <c r="M290" s="78">
        <v>22231.433971062525</v>
      </c>
      <c r="N290" s="78">
        <v>10764.283578125</v>
      </c>
      <c r="O290" s="78">
        <v>36659.857183742162</v>
      </c>
      <c r="P290" s="78">
        <v>2600.0032226562498</v>
      </c>
      <c r="Q290" s="78">
        <v>28.280324935913089</v>
      </c>
      <c r="R290" s="78">
        <v>5751.7869140624907</v>
      </c>
      <c r="S290" s="78">
        <v>38473.04730000002</v>
      </c>
      <c r="T290" s="78">
        <v>13868.558963867179</v>
      </c>
      <c r="U290" s="78">
        <v>7076.5519882812505</v>
      </c>
      <c r="V290" s="78">
        <v>56961.593730706751</v>
      </c>
      <c r="W290" s="78">
        <v>3057.0764526367193</v>
      </c>
      <c r="X290" s="78">
        <v>13772.434778914056</v>
      </c>
      <c r="Y290" s="78">
        <v>8116.4095976562494</v>
      </c>
      <c r="Z290" s="78">
        <v>351.84653806152346</v>
      </c>
      <c r="AA290" s="78">
        <v>23293.295760972564</v>
      </c>
      <c r="AB290" s="78">
        <v>16152.30898046875</v>
      </c>
      <c r="AC290" s="78">
        <v>23010.595017767639</v>
      </c>
      <c r="AD290" s="78">
        <v>34553.816488281249</v>
      </c>
      <c r="AE290" s="78">
        <v>8875.3445078124969</v>
      </c>
      <c r="AF290" s="78">
        <v>21.02775139112903</v>
      </c>
      <c r="AG290" s="78">
        <v>19550.94198046875</v>
      </c>
      <c r="AH290" s="78">
        <v>41737.496109375003</v>
      </c>
      <c r="AI290" s="78">
        <v>9246.3019531249993</v>
      </c>
      <c r="AJ290" s="78">
        <v>47.663713378905669</v>
      </c>
      <c r="AK290" s="78">
        <v>2848.6406787109363</v>
      </c>
      <c r="AL290" s="78">
        <v>18074.647416015632</v>
      </c>
      <c r="AM290" s="78">
        <v>18423.682004765611</v>
      </c>
      <c r="AN290" s="78">
        <v>3885.2758300781297</v>
      </c>
      <c r="AO290" s="78">
        <v>35849.847599121123</v>
      </c>
      <c r="AP290" s="78">
        <v>244.80103662109397</v>
      </c>
      <c r="AQ290" s="78">
        <v>36608.582439453145</v>
      </c>
      <c r="AR290" s="78">
        <v>39841.360180249976</v>
      </c>
      <c r="AS290" s="78">
        <v>46568.716691406225</v>
      </c>
      <c r="AT290" s="78">
        <v>12705.371150390616</v>
      </c>
      <c r="AU290" s="78">
        <v>46159.06994921877</v>
      </c>
      <c r="AV290" s="78">
        <v>24377.902851562496</v>
      </c>
      <c r="AW290" s="78">
        <v>4989.0974277343603</v>
      </c>
      <c r="AX290" s="78">
        <v>38885.6448132324</v>
      </c>
      <c r="AY290" s="78">
        <v>39349.146734109425</v>
      </c>
    </row>
    <row r="291" spans="1:51" x14ac:dyDescent="0.25">
      <c r="A291" s="89">
        <v>43598</v>
      </c>
      <c r="B291" s="90">
        <v>2</v>
      </c>
      <c r="C291" s="78">
        <v>26168.813291015649</v>
      </c>
      <c r="D291" s="78">
        <v>26129.978814453159</v>
      </c>
      <c r="E291" s="78">
        <v>14281.337080078139</v>
      </c>
      <c r="F291" s="78">
        <v>43728.185707031269</v>
      </c>
      <c r="G291" s="78">
        <v>20192.090227031273</v>
      </c>
      <c r="H291" s="78">
        <v>4567.9957250156322</v>
      </c>
      <c r="I291" s="78">
        <v>21119.762548339844</v>
      </c>
      <c r="J291" s="78">
        <v>73.666357040405202</v>
      </c>
      <c r="K291" s="78">
        <v>12461.70820312499</v>
      </c>
      <c r="L291" s="78">
        <v>10472.124385199641</v>
      </c>
      <c r="M291" s="78">
        <v>20731.493179500005</v>
      </c>
      <c r="N291" s="78">
        <v>9814.6354023437525</v>
      </c>
      <c r="O291" s="78">
        <v>31765.821764953143</v>
      </c>
      <c r="P291" s="78">
        <v>2429.4877294921889</v>
      </c>
      <c r="Q291" s="78">
        <v>27.850535869598389</v>
      </c>
      <c r="R291" s="78">
        <v>4669.2772338867189</v>
      </c>
      <c r="S291" s="78">
        <v>31581.460600000009</v>
      </c>
      <c r="T291" s="78">
        <v>12562.908691406248</v>
      </c>
      <c r="U291" s="78">
        <v>6326.0792587890801</v>
      </c>
      <c r="V291" s="78">
        <v>47244.679338128655</v>
      </c>
      <c r="W291" s="78">
        <v>2839.1829345703127</v>
      </c>
      <c r="X291" s="78">
        <v>13787.423917937504</v>
      </c>
      <c r="Y291" s="78">
        <v>6365.9455859374912</v>
      </c>
      <c r="Z291" s="78">
        <v>339.24293529663089</v>
      </c>
      <c r="AA291" s="78">
        <v>19520.861553941311</v>
      </c>
      <c r="AB291" s="78">
        <v>14899.627129882811</v>
      </c>
      <c r="AC291" s="78">
        <v>20589.088053497995</v>
      </c>
      <c r="AD291" s="78">
        <v>28842.135789062526</v>
      </c>
      <c r="AE291" s="78">
        <v>7183.4488164062568</v>
      </c>
      <c r="AF291" s="78">
        <v>21.02775139112903</v>
      </c>
      <c r="AG291" s="78">
        <v>16549.851937499996</v>
      </c>
      <c r="AH291" s="78">
        <v>33876.617519531253</v>
      </c>
      <c r="AI291" s="78">
        <v>8052.3010253906186</v>
      </c>
      <c r="AJ291" s="78">
        <v>44.43076513671889</v>
      </c>
      <c r="AK291" s="78">
        <v>2757.2015454101552</v>
      </c>
      <c r="AL291" s="78">
        <v>14477.92481835937</v>
      </c>
      <c r="AM291" s="78">
        <v>15908.608536015636</v>
      </c>
      <c r="AN291" s="78">
        <v>2986.5825927734395</v>
      </c>
      <c r="AO291" s="78">
        <v>30461.473856445344</v>
      </c>
      <c r="AP291" s="78">
        <v>254.708641479493</v>
      </c>
      <c r="AQ291" s="78">
        <v>33113.8694482422</v>
      </c>
      <c r="AR291" s="78">
        <v>33675.431704843759</v>
      </c>
      <c r="AS291" s="78">
        <v>38122.127089843751</v>
      </c>
      <c r="AT291" s="78">
        <v>11869.436740234367</v>
      </c>
      <c r="AU291" s="78">
        <v>39766.057962890685</v>
      </c>
      <c r="AV291" s="78">
        <v>19644.785658203116</v>
      </c>
      <c r="AW291" s="78">
        <v>5119.6813564163249</v>
      </c>
      <c r="AX291" s="78">
        <v>31283.023674316399</v>
      </c>
      <c r="AY291" s="78">
        <v>36123.854334109368</v>
      </c>
    </row>
    <row r="292" spans="1:51" x14ac:dyDescent="0.25">
      <c r="A292" s="89">
        <v>43598</v>
      </c>
      <c r="B292" s="90">
        <v>3</v>
      </c>
      <c r="C292" s="78">
        <v>24907.590957031174</v>
      </c>
      <c r="D292" s="78">
        <v>23509.332392578104</v>
      </c>
      <c r="E292" s="78">
        <v>12943.799916992197</v>
      </c>
      <c r="F292" s="78">
        <v>40821.558242187508</v>
      </c>
      <c r="G292" s="78">
        <v>18328.457399375031</v>
      </c>
      <c r="H292" s="78">
        <v>5087.8693482812432</v>
      </c>
      <c r="I292" s="78">
        <v>19661.76899707031</v>
      </c>
      <c r="J292" s="78">
        <v>73.935552597045898</v>
      </c>
      <c r="K292" s="78">
        <v>11326.870141601561</v>
      </c>
      <c r="L292" s="78">
        <v>10166.055652777772</v>
      </c>
      <c r="M292" s="78">
        <v>20014.745291625008</v>
      </c>
      <c r="N292" s="78">
        <v>9461.0102675781327</v>
      </c>
      <c r="O292" s="78">
        <v>28799.186428781253</v>
      </c>
      <c r="P292" s="78">
        <v>1829.9767363281201</v>
      </c>
      <c r="Q292" s="78">
        <v>28.103463649749752</v>
      </c>
      <c r="R292" s="78">
        <v>4117.2688659667974</v>
      </c>
      <c r="S292" s="78">
        <v>27704.973899999994</v>
      </c>
      <c r="T292" s="78">
        <v>12024.923807617201</v>
      </c>
      <c r="U292" s="78">
        <v>6038.0595244140713</v>
      </c>
      <c r="V292" s="78">
        <v>42372.620787347376</v>
      </c>
      <c r="W292" s="78">
        <v>2724.6928222656256</v>
      </c>
      <c r="X292" s="78">
        <v>13106.242834812507</v>
      </c>
      <c r="Y292" s="78">
        <v>5751.3950156250139</v>
      </c>
      <c r="Z292" s="78">
        <v>344.46274813842774</v>
      </c>
      <c r="AA292" s="78">
        <v>17912.355191636605</v>
      </c>
      <c r="AB292" s="78">
        <v>14208.608749023433</v>
      </c>
      <c r="AC292" s="78">
        <v>19352.415979649897</v>
      </c>
      <c r="AD292" s="78">
        <v>25955.209570312516</v>
      </c>
      <c r="AE292" s="78">
        <v>6272.3144296875034</v>
      </c>
      <c r="AF292" s="78">
        <v>21.02775139112903</v>
      </c>
      <c r="AG292" s="78">
        <v>14981.205488281255</v>
      </c>
      <c r="AH292" s="78">
        <v>29243.496845703165</v>
      </c>
      <c r="AI292" s="78">
        <v>7425.1934814453198</v>
      </c>
      <c r="AJ292" s="78">
        <v>46.054950439452824</v>
      </c>
      <c r="AK292" s="78">
        <v>2501.9298535156245</v>
      </c>
      <c r="AL292" s="78">
        <v>12273.561021484376</v>
      </c>
      <c r="AM292" s="78">
        <v>13880.975204999986</v>
      </c>
      <c r="AN292" s="78">
        <v>2478.4272460937595</v>
      </c>
      <c r="AO292" s="78">
        <v>27200.226581054645</v>
      </c>
      <c r="AP292" s="78">
        <v>383.80732019042989</v>
      </c>
      <c r="AQ292" s="78">
        <v>31275.255884765662</v>
      </c>
      <c r="AR292" s="78">
        <v>30202.954118796908</v>
      </c>
      <c r="AS292" s="78">
        <v>33394.664787109374</v>
      </c>
      <c r="AT292" s="78">
        <v>11288.350980468746</v>
      </c>
      <c r="AU292" s="78">
        <v>36254.599191406262</v>
      </c>
      <c r="AV292" s="78">
        <v>17485.869060546876</v>
      </c>
      <c r="AW292" s="78">
        <v>4458.0230756286501</v>
      </c>
      <c r="AX292" s="78">
        <v>27139.525241699215</v>
      </c>
      <c r="AY292" s="78">
        <v>34727.762682078166</v>
      </c>
    </row>
    <row r="293" spans="1:51" x14ac:dyDescent="0.25">
      <c r="A293" s="89">
        <v>43598</v>
      </c>
      <c r="B293" s="90">
        <v>4</v>
      </c>
      <c r="C293" s="78">
        <v>24180.436365234356</v>
      </c>
      <c r="D293" s="78">
        <v>22486.006287109394</v>
      </c>
      <c r="E293" s="78">
        <v>12395.512968749998</v>
      </c>
      <c r="F293" s="78">
        <v>39781.702429687539</v>
      </c>
      <c r="G293" s="78">
        <v>18084.638568984377</v>
      </c>
      <c r="H293" s="78">
        <v>5296.4595657187601</v>
      </c>
      <c r="I293" s="78">
        <v>18973.809555175783</v>
      </c>
      <c r="J293" s="78">
        <v>71.078273773193416</v>
      </c>
      <c r="K293" s="78">
        <v>10719.08325195312</v>
      </c>
      <c r="L293" s="78">
        <v>10133.719345160584</v>
      </c>
      <c r="M293" s="78">
        <v>19534.37573551563</v>
      </c>
      <c r="N293" s="78">
        <v>9368.9945488281173</v>
      </c>
      <c r="O293" s="78">
        <v>27750.244879421869</v>
      </c>
      <c r="P293" s="78">
        <v>1903.5054267578091</v>
      </c>
      <c r="Q293" s="78">
        <v>27.672871112823479</v>
      </c>
      <c r="R293" s="78">
        <v>3850.7698486328127</v>
      </c>
      <c r="S293" s="78">
        <v>25775.078100000002</v>
      </c>
      <c r="T293" s="78">
        <v>11845.68328515625</v>
      </c>
      <c r="U293" s="78">
        <v>5972.39693261719</v>
      </c>
      <c r="V293" s="78">
        <v>40421.86043773804</v>
      </c>
      <c r="W293" s="78">
        <v>2568.3037109375005</v>
      </c>
      <c r="X293" s="78">
        <v>12939.64915253127</v>
      </c>
      <c r="Y293" s="78">
        <v>5760.7972675781357</v>
      </c>
      <c r="Z293" s="78">
        <v>355.23825084838859</v>
      </c>
      <c r="AA293" s="78">
        <v>16825.554904527249</v>
      </c>
      <c r="AB293" s="78">
        <v>13982.826323242207</v>
      </c>
      <c r="AC293" s="78">
        <v>18998.815957191549</v>
      </c>
      <c r="AD293" s="78">
        <v>24589.579226562499</v>
      </c>
      <c r="AE293" s="78">
        <v>5991.3667255859373</v>
      </c>
      <c r="AF293" s="78">
        <v>21.02775139112903</v>
      </c>
      <c r="AG293" s="78">
        <v>14180.069531250001</v>
      </c>
      <c r="AH293" s="78">
        <v>27161.819800781268</v>
      </c>
      <c r="AI293" s="78">
        <v>7122.597680664061</v>
      </c>
      <c r="AJ293" s="78">
        <v>48.70710253906185</v>
      </c>
      <c r="AK293" s="78">
        <v>2629.1914331054691</v>
      </c>
      <c r="AL293" s="78">
        <v>11227.478816406248</v>
      </c>
      <c r="AM293" s="78">
        <v>13520.835015039083</v>
      </c>
      <c r="AN293" s="78">
        <v>2300.8450195312498</v>
      </c>
      <c r="AO293" s="78">
        <v>25890.067792968719</v>
      </c>
      <c r="AP293" s="78">
        <v>219.16135131835995</v>
      </c>
      <c r="AQ293" s="78">
        <v>30520.750235351516</v>
      </c>
      <c r="AR293" s="78">
        <v>28652.842062925796</v>
      </c>
      <c r="AS293" s="78">
        <v>31121.604023437481</v>
      </c>
      <c r="AT293" s="78">
        <v>11320.915257812534</v>
      </c>
      <c r="AU293" s="78">
        <v>34672.103488281253</v>
      </c>
      <c r="AV293" s="78">
        <v>15978.035931640632</v>
      </c>
      <c r="AW293" s="78">
        <v>2704.3874570526136</v>
      </c>
      <c r="AX293" s="78">
        <v>25689.902089843767</v>
      </c>
      <c r="AY293" s="78">
        <v>33973.526261687526</v>
      </c>
    </row>
    <row r="294" spans="1:51" x14ac:dyDescent="0.25">
      <c r="A294" s="89">
        <v>43598</v>
      </c>
      <c r="B294" s="90">
        <v>5</v>
      </c>
      <c r="C294" s="78">
        <v>24410.468898437521</v>
      </c>
      <c r="D294" s="78">
        <v>22408.596240234361</v>
      </c>
      <c r="E294" s="78">
        <v>12388.486660156259</v>
      </c>
      <c r="F294" s="78">
        <v>39394.48591992187</v>
      </c>
      <c r="G294" s="78">
        <v>17951.25531382818</v>
      </c>
      <c r="H294" s="78">
        <v>5447.2802512968819</v>
      </c>
      <c r="I294" s="78">
        <v>18917.414325683581</v>
      </c>
      <c r="J294" s="78">
        <v>67.207469940185504</v>
      </c>
      <c r="K294" s="78">
        <v>10393.214770507808</v>
      </c>
      <c r="L294" s="78">
        <v>10195.420754340272</v>
      </c>
      <c r="M294" s="78">
        <v>19738.88537979688</v>
      </c>
      <c r="N294" s="78">
        <v>9073.2811250000013</v>
      </c>
      <c r="O294" s="78">
        <v>26775.702158859374</v>
      </c>
      <c r="P294" s="78">
        <v>1983.7327177734401</v>
      </c>
      <c r="Q294" s="78">
        <v>27.552819728851318</v>
      </c>
      <c r="R294" s="78">
        <v>3786.1162170410171</v>
      </c>
      <c r="S294" s="78">
        <v>24982.478600000006</v>
      </c>
      <c r="T294" s="78">
        <v>11878.48391796877</v>
      </c>
      <c r="U294" s="78">
        <v>5994.3999316406189</v>
      </c>
      <c r="V294" s="78">
        <v>39470.947060784922</v>
      </c>
      <c r="W294" s="78">
        <v>2622.6211303710934</v>
      </c>
      <c r="X294" s="78">
        <v>12907.205736367172</v>
      </c>
      <c r="Y294" s="78">
        <v>5789.6605058593814</v>
      </c>
      <c r="Z294" s="78">
        <v>336.08055802001968</v>
      </c>
      <c r="AA294" s="78">
        <v>16551.169336167914</v>
      </c>
      <c r="AB294" s="78">
        <v>14734.057738281235</v>
      </c>
      <c r="AC294" s="78">
        <v>19003.334417831236</v>
      </c>
      <c r="AD294" s="78">
        <v>24015.123292968772</v>
      </c>
      <c r="AE294" s="78">
        <v>5927.7809746093835</v>
      </c>
      <c r="AF294" s="78">
        <v>21.02775139112903</v>
      </c>
      <c r="AG294" s="78">
        <v>13975.96166796875</v>
      </c>
      <c r="AH294" s="78">
        <v>26463.962839843749</v>
      </c>
      <c r="AI294" s="78">
        <v>7049.5202392578103</v>
      </c>
      <c r="AJ294" s="78">
        <v>46.390317626952879</v>
      </c>
      <c r="AK294" s="78">
        <v>2611.8164624023443</v>
      </c>
      <c r="AL294" s="78">
        <v>10881.122700195305</v>
      </c>
      <c r="AM294" s="78">
        <v>13603.024818984366</v>
      </c>
      <c r="AN294" s="78">
        <v>2204.8858398437401</v>
      </c>
      <c r="AO294" s="78">
        <v>25522.794906738283</v>
      </c>
      <c r="AP294" s="78">
        <v>220.836479492188</v>
      </c>
      <c r="AQ294" s="78">
        <v>30301.228795898434</v>
      </c>
      <c r="AR294" s="78">
        <v>28056.725840562478</v>
      </c>
      <c r="AS294" s="78">
        <v>30199.211177734389</v>
      </c>
      <c r="AT294" s="78">
        <v>11463.68373828127</v>
      </c>
      <c r="AU294" s="78">
        <v>34164.635746093692</v>
      </c>
      <c r="AV294" s="78">
        <v>15946.423087890622</v>
      </c>
      <c r="AW294" s="78">
        <v>2117.2336919464115</v>
      </c>
      <c r="AX294" s="78">
        <v>25029.290899658194</v>
      </c>
      <c r="AY294" s="78">
        <v>33896.409025343753</v>
      </c>
    </row>
    <row r="295" spans="1:51" x14ac:dyDescent="0.25">
      <c r="A295" s="89">
        <v>43598</v>
      </c>
      <c r="B295" s="90">
        <v>6</v>
      </c>
      <c r="C295" s="78">
        <v>25208.376654296851</v>
      </c>
      <c r="D295" s="78">
        <v>23480.92498046875</v>
      </c>
      <c r="E295" s="78">
        <v>12849.086123046884</v>
      </c>
      <c r="F295" s="78">
        <v>40470.925115234379</v>
      </c>
      <c r="G295" s="78">
        <v>19551.919609367022</v>
      </c>
      <c r="H295" s="78">
        <v>5516.7365035781322</v>
      </c>
      <c r="I295" s="78">
        <v>19791.483730957018</v>
      </c>
      <c r="J295" s="78">
        <v>73.2806587219238</v>
      </c>
      <c r="K295" s="78">
        <v>10590.605078124974</v>
      </c>
      <c r="L295" s="78">
        <v>10418.312065863718</v>
      </c>
      <c r="M295" s="78">
        <v>20299.198604500023</v>
      </c>
      <c r="N295" s="78">
        <v>9538.8766679687451</v>
      </c>
      <c r="O295" s="78">
        <v>28747.279562492178</v>
      </c>
      <c r="P295" s="78">
        <v>1976.2972857921327</v>
      </c>
      <c r="Q295" s="78">
        <v>27.542375564575192</v>
      </c>
      <c r="R295" s="78">
        <v>4088.6150085449217</v>
      </c>
      <c r="S295" s="78">
        <v>25438.717099999998</v>
      </c>
      <c r="T295" s="78">
        <v>12521.803343750013</v>
      </c>
      <c r="U295" s="78">
        <v>6260.4802255859495</v>
      </c>
      <c r="V295" s="78">
        <v>41200.979480706752</v>
      </c>
      <c r="W295" s="78">
        <v>2792.1167480468748</v>
      </c>
      <c r="X295" s="78">
        <v>12941.271524921878</v>
      </c>
      <c r="Y295" s="78">
        <v>6981.1401855468803</v>
      </c>
      <c r="Z295" s="78">
        <v>344.83118098754892</v>
      </c>
      <c r="AA295" s="78">
        <v>17455.508486558494</v>
      </c>
      <c r="AB295" s="78">
        <v>15482.265917968736</v>
      </c>
      <c r="AC295" s="78">
        <v>19470.776105731082</v>
      </c>
      <c r="AD295" s="78">
        <v>25305.915085937489</v>
      </c>
      <c r="AE295" s="78">
        <v>6580.5702666015559</v>
      </c>
      <c r="AF295" s="78">
        <v>21.02775139112903</v>
      </c>
      <c r="AG295" s="78">
        <v>14019.423039062502</v>
      </c>
      <c r="AH295" s="78">
        <v>28115.639964843744</v>
      </c>
      <c r="AI295" s="78">
        <v>7262.9301025390696</v>
      </c>
      <c r="AJ295" s="78">
        <v>44.563066894531062</v>
      </c>
      <c r="AK295" s="78">
        <v>2628.96843649731</v>
      </c>
      <c r="AL295" s="78">
        <v>11658.053209960939</v>
      </c>
      <c r="AM295" s="78">
        <v>13981.440674374997</v>
      </c>
      <c r="AN295" s="78">
        <v>2450.0407958984297</v>
      </c>
      <c r="AO295" s="78">
        <v>26544.153824707009</v>
      </c>
      <c r="AP295" s="78">
        <v>234.50567834472707</v>
      </c>
      <c r="AQ295" s="78">
        <v>30683.678747070338</v>
      </c>
      <c r="AR295" s="78">
        <v>29432.885047671913</v>
      </c>
      <c r="AS295" s="78">
        <v>31847.832587890636</v>
      </c>
      <c r="AT295" s="78">
        <v>11587.487093749995</v>
      </c>
      <c r="AU295" s="78">
        <v>35254.264574218752</v>
      </c>
      <c r="AV295" s="78">
        <v>17089.302853515619</v>
      </c>
      <c r="AW295" s="78">
        <v>2224.5828496826175</v>
      </c>
      <c r="AX295" s="78">
        <v>26297.897221679672</v>
      </c>
      <c r="AY295" s="78">
        <v>34817.27568678133</v>
      </c>
    </row>
    <row r="296" spans="1:51" x14ac:dyDescent="0.25">
      <c r="A296" s="89">
        <v>43598</v>
      </c>
      <c r="B296" s="90">
        <v>7</v>
      </c>
      <c r="C296" s="78">
        <v>30952.678582031265</v>
      </c>
      <c r="D296" s="78">
        <v>29888.595964843742</v>
      </c>
      <c r="E296" s="78">
        <v>17594.082939453114</v>
      </c>
      <c r="F296" s="78">
        <v>52688.755906249986</v>
      </c>
      <c r="G296" s="78">
        <v>25612.178734782472</v>
      </c>
      <c r="H296" s="78">
        <v>5954.8749038593769</v>
      </c>
      <c r="I296" s="78">
        <v>24363.302920410115</v>
      </c>
      <c r="J296" s="78">
        <v>81.144313812255803</v>
      </c>
      <c r="K296" s="78">
        <v>13262.690478515611</v>
      </c>
      <c r="L296" s="78">
        <v>12127.153526801203</v>
      </c>
      <c r="M296" s="78">
        <v>24114.887726109351</v>
      </c>
      <c r="N296" s="78">
        <v>12202.175193359381</v>
      </c>
      <c r="O296" s="78">
        <v>36292.971507609378</v>
      </c>
      <c r="P296" s="78">
        <v>2469.2143242187476</v>
      </c>
      <c r="Q296" s="78">
        <v>27.64361143112183</v>
      </c>
      <c r="R296" s="78">
        <v>5634.8633789062496</v>
      </c>
      <c r="S296" s="78">
        <v>32012.360999999979</v>
      </c>
      <c r="T296" s="78">
        <v>15564.720529296887</v>
      </c>
      <c r="U296" s="78">
        <v>8288.976629882809</v>
      </c>
      <c r="V296" s="78">
        <v>55811.048187738044</v>
      </c>
      <c r="W296" s="78">
        <v>3552.7339965820302</v>
      </c>
      <c r="X296" s="78">
        <v>15467.604608225738</v>
      </c>
      <c r="Y296" s="78">
        <v>8803.3932499999955</v>
      </c>
      <c r="Z296" s="78">
        <v>336.38537873535159</v>
      </c>
      <c r="AA296" s="78">
        <v>21991.131494370969</v>
      </c>
      <c r="AB296" s="78">
        <v>19075.49975195315</v>
      </c>
      <c r="AC296" s="78">
        <v>24523.795169027631</v>
      </c>
      <c r="AD296" s="78">
        <v>33657.560191406279</v>
      </c>
      <c r="AE296" s="78">
        <v>8149.2464257812662</v>
      </c>
      <c r="AF296" s="78">
        <v>21.02775139112903</v>
      </c>
      <c r="AG296" s="78">
        <v>17956.64948046875</v>
      </c>
      <c r="AH296" s="78">
        <v>37260.47122265627</v>
      </c>
      <c r="AI296" s="78">
        <v>9063.5641601562511</v>
      </c>
      <c r="AJ296" s="78">
        <v>54.282727783202745</v>
      </c>
      <c r="AK296" s="78">
        <v>2992.6269726562518</v>
      </c>
      <c r="AL296" s="78">
        <v>15204.074853515631</v>
      </c>
      <c r="AM296" s="78">
        <v>18771.667982304665</v>
      </c>
      <c r="AN296" s="78">
        <v>3682.0725097656332</v>
      </c>
      <c r="AO296" s="78">
        <v>33066.827184082023</v>
      </c>
      <c r="AP296" s="78">
        <v>269.12010913085908</v>
      </c>
      <c r="AQ296" s="78">
        <v>35821.584054687533</v>
      </c>
      <c r="AR296" s="78">
        <v>37610.876259882825</v>
      </c>
      <c r="AS296" s="78">
        <v>41246.464331054711</v>
      </c>
      <c r="AT296" s="78">
        <v>13654.500226562506</v>
      </c>
      <c r="AU296" s="78">
        <v>45900.896656250006</v>
      </c>
      <c r="AV296" s="78">
        <v>21673.265564453111</v>
      </c>
      <c r="AW296" s="78">
        <v>2926.9163153717136</v>
      </c>
      <c r="AX296" s="78">
        <v>33509.513935546878</v>
      </c>
      <c r="AY296" s="78">
        <v>41727.560460593741</v>
      </c>
    </row>
    <row r="297" spans="1:51" x14ac:dyDescent="0.25">
      <c r="A297" s="89">
        <v>43598</v>
      </c>
      <c r="B297" s="90">
        <v>8</v>
      </c>
      <c r="C297" s="78">
        <v>38001.02687890629</v>
      </c>
      <c r="D297" s="78">
        <v>36427.529000000031</v>
      </c>
      <c r="E297" s="78">
        <v>20060.113916015605</v>
      </c>
      <c r="F297" s="78">
        <v>65328.367562500025</v>
      </c>
      <c r="G297" s="78">
        <v>30872.651557846933</v>
      </c>
      <c r="H297" s="78">
        <v>6847.9434536093804</v>
      </c>
      <c r="I297" s="78">
        <v>31846.985018554671</v>
      </c>
      <c r="J297" s="78">
        <v>95.182237625122113</v>
      </c>
      <c r="K297" s="78">
        <v>16942.619531250017</v>
      </c>
      <c r="L297" s="78">
        <v>13420.187417426218</v>
      </c>
      <c r="M297" s="78">
        <v>29275.53676628125</v>
      </c>
      <c r="N297" s="78">
        <v>13121.638025390628</v>
      </c>
      <c r="O297" s="78">
        <v>46251.148293984392</v>
      </c>
      <c r="P297" s="78">
        <v>2341.649756421963</v>
      </c>
      <c r="Q297" s="78">
        <v>28.654920578002944</v>
      </c>
      <c r="R297" s="78">
        <v>5708.0356567382732</v>
      </c>
      <c r="S297" s="78">
        <v>38235.337299999999</v>
      </c>
      <c r="T297" s="78">
        <v>16538.997007812504</v>
      </c>
      <c r="U297" s="78">
        <v>8355.0058515625115</v>
      </c>
      <c r="V297" s="78">
        <v>64748.90912523806</v>
      </c>
      <c r="W297" s="78">
        <v>4176.069189453131</v>
      </c>
      <c r="X297" s="78">
        <v>19764.61754693554</v>
      </c>
      <c r="Y297" s="78">
        <v>11884.601687499999</v>
      </c>
      <c r="Z297" s="78">
        <v>330.03763356323248</v>
      </c>
      <c r="AA297" s="78">
        <v>27960.286937730325</v>
      </c>
      <c r="AB297" s="78">
        <v>26963.827476562528</v>
      </c>
      <c r="AC297" s="78">
        <v>28704.837249248721</v>
      </c>
      <c r="AD297" s="78">
        <v>37150.330078125007</v>
      </c>
      <c r="AE297" s="78">
        <v>9316.8889521484598</v>
      </c>
      <c r="AF297" s="78">
        <v>21.02775139112903</v>
      </c>
      <c r="AG297" s="78">
        <v>21692.513660156252</v>
      </c>
      <c r="AH297" s="78">
        <v>39880.129109374968</v>
      </c>
      <c r="AI297" s="78">
        <v>11172.886767578131</v>
      </c>
      <c r="AJ297" s="78">
        <v>111.91986523437612</v>
      </c>
      <c r="AK297" s="78">
        <v>3319.5746716986419</v>
      </c>
      <c r="AL297" s="78">
        <v>17360.7715078125</v>
      </c>
      <c r="AM297" s="78">
        <v>20729.729983515608</v>
      </c>
      <c r="AN297" s="78">
        <v>4070.7014648437607</v>
      </c>
      <c r="AO297" s="78">
        <v>39845.547640625009</v>
      </c>
      <c r="AP297" s="78">
        <v>369.97150967734001</v>
      </c>
      <c r="AQ297" s="78">
        <v>47034.147934570276</v>
      </c>
      <c r="AR297" s="78">
        <v>46675.82018914842</v>
      </c>
      <c r="AS297" s="78">
        <v>47901.962921875012</v>
      </c>
      <c r="AT297" s="78">
        <v>15662.268476562511</v>
      </c>
      <c r="AU297" s="78">
        <v>56351.466207031241</v>
      </c>
      <c r="AV297" s="78">
        <v>23093.707230468746</v>
      </c>
      <c r="AW297" s="78">
        <v>2882.1854865600612</v>
      </c>
      <c r="AX297" s="78">
        <v>37782.296508789063</v>
      </c>
      <c r="AY297" s="78">
        <v>55736.475872343697</v>
      </c>
    </row>
    <row r="298" spans="1:51" x14ac:dyDescent="0.25">
      <c r="A298" s="89">
        <v>43598</v>
      </c>
      <c r="B298" s="90">
        <v>9</v>
      </c>
      <c r="C298" s="78">
        <v>42200.397449218777</v>
      </c>
      <c r="D298" s="78">
        <v>40585.631601562483</v>
      </c>
      <c r="E298" s="78">
        <v>20170.690703125001</v>
      </c>
      <c r="F298" s="78">
        <v>67507.50371484374</v>
      </c>
      <c r="G298" s="78">
        <v>36481.036166361591</v>
      </c>
      <c r="H298" s="78">
        <v>9280.0450494062552</v>
      </c>
      <c r="I298" s="78">
        <v>36903.028845703127</v>
      </c>
      <c r="J298" s="78">
        <v>102.5870246887208</v>
      </c>
      <c r="K298" s="78">
        <v>19416.460742187508</v>
      </c>
      <c r="L298" s="78">
        <v>15649.601250434018</v>
      </c>
      <c r="M298" s="78">
        <v>36411.638858749982</v>
      </c>
      <c r="N298" s="78">
        <v>12494.584591796882</v>
      </c>
      <c r="O298" s="78">
        <v>52244.7505981719</v>
      </c>
      <c r="P298" s="78">
        <v>3202.332364639456</v>
      </c>
      <c r="Q298" s="78">
        <v>29.563399791717519</v>
      </c>
      <c r="R298" s="78">
        <v>5045.0453979492186</v>
      </c>
      <c r="S298" s="78">
        <v>40190.249100000001</v>
      </c>
      <c r="T298" s="78">
        <v>16639.679853515641</v>
      </c>
      <c r="U298" s="78">
        <v>7694.7978017578098</v>
      </c>
      <c r="V298" s="78">
        <v>61583.043708831741</v>
      </c>
      <c r="W298" s="78">
        <v>4552.7058349609306</v>
      </c>
      <c r="X298" s="78">
        <v>24204.782686205079</v>
      </c>
      <c r="Y298" s="78">
        <v>14922.41342187501</v>
      </c>
      <c r="Z298" s="78">
        <v>408.46447941284191</v>
      </c>
      <c r="AA298" s="78">
        <v>30584.523545152206</v>
      </c>
      <c r="AB298" s="78">
        <v>33539.40404296873</v>
      </c>
      <c r="AC298" s="78">
        <v>29894.916694770367</v>
      </c>
      <c r="AD298" s="78">
        <v>35294.450597656265</v>
      </c>
      <c r="AE298" s="78">
        <v>11061.037294921873</v>
      </c>
      <c r="AF298" s="78">
        <v>21.02775139112903</v>
      </c>
      <c r="AG298" s="78">
        <v>22257.908949218749</v>
      </c>
      <c r="AH298" s="78">
        <v>36689.458230468765</v>
      </c>
      <c r="AI298" s="78">
        <v>12589.564990234381</v>
      </c>
      <c r="AJ298" s="78">
        <v>166.146872558594</v>
      </c>
      <c r="AK298" s="78">
        <v>3449.7623440890193</v>
      </c>
      <c r="AL298" s="78">
        <v>16640.038543945328</v>
      </c>
      <c r="AM298" s="78">
        <v>21366.745655937528</v>
      </c>
      <c r="AN298" s="78">
        <v>3377.798876953133</v>
      </c>
      <c r="AO298" s="78">
        <v>44929.849934570324</v>
      </c>
      <c r="AP298" s="78">
        <v>793.50695683494962</v>
      </c>
      <c r="AQ298" s="78">
        <v>58022.56829882817</v>
      </c>
      <c r="AR298" s="78">
        <v>54709.750106585889</v>
      </c>
      <c r="AS298" s="78">
        <v>49153.455562500007</v>
      </c>
      <c r="AT298" s="78">
        <v>17626.155699218736</v>
      </c>
      <c r="AU298" s="78">
        <v>59423.332707031186</v>
      </c>
      <c r="AV298" s="78">
        <v>23360.809128906254</v>
      </c>
      <c r="AW298" s="78">
        <v>2449.32835008849</v>
      </c>
      <c r="AX298" s="78">
        <v>36531.112954101547</v>
      </c>
      <c r="AY298" s="78">
        <v>69051.25666449999</v>
      </c>
    </row>
    <row r="299" spans="1:51" x14ac:dyDescent="0.25">
      <c r="A299" s="89">
        <v>43598</v>
      </c>
      <c r="B299" s="90">
        <v>10</v>
      </c>
      <c r="C299" s="78">
        <v>45539.626835937459</v>
      </c>
      <c r="D299" s="78">
        <v>44000.827757812505</v>
      </c>
      <c r="E299" s="78">
        <v>20758.397470703134</v>
      </c>
      <c r="F299" s="78">
        <v>70801.128433593709</v>
      </c>
      <c r="G299" s="78">
        <v>41051.55557272274</v>
      </c>
      <c r="H299" s="78">
        <v>10793.038532625002</v>
      </c>
      <c r="I299" s="78">
        <v>41142.139490234404</v>
      </c>
      <c r="J299" s="78">
        <v>109.5479793548584</v>
      </c>
      <c r="K299" s="78">
        <v>21205.309960937502</v>
      </c>
      <c r="L299" s="78">
        <v>17224.354014105891</v>
      </c>
      <c r="M299" s="78">
        <v>40008.764769124988</v>
      </c>
      <c r="N299" s="78">
        <v>13429.906363281272</v>
      </c>
      <c r="O299" s="78">
        <v>57088.035928250014</v>
      </c>
      <c r="P299" s="78">
        <v>3343.4251653994729</v>
      </c>
      <c r="Q299" s="78">
        <v>30.207014083862312</v>
      </c>
      <c r="R299" s="78">
        <v>5030.508325195312</v>
      </c>
      <c r="S299" s="78">
        <v>43353.097099999992</v>
      </c>
      <c r="T299" s="78">
        <v>17911.533167968762</v>
      </c>
      <c r="U299" s="78">
        <v>8280.8473769531302</v>
      </c>
      <c r="V299" s="78">
        <v>61832.383168206747</v>
      </c>
      <c r="W299" s="78">
        <v>5740.8084960937622</v>
      </c>
      <c r="X299" s="78">
        <v>24484.119186156877</v>
      </c>
      <c r="Y299" s="78">
        <v>15789.901519531253</v>
      </c>
      <c r="Z299" s="78">
        <v>441.50216892089833</v>
      </c>
      <c r="AA299" s="78">
        <v>32388.332338121025</v>
      </c>
      <c r="AB299" s="78">
        <v>37262.650617187515</v>
      </c>
      <c r="AC299" s="78">
        <v>31435.1420328399</v>
      </c>
      <c r="AD299" s="78">
        <v>35894.030792968755</v>
      </c>
      <c r="AE299" s="78">
        <v>12493.753000000001</v>
      </c>
      <c r="AF299" s="78">
        <v>21.02775139112903</v>
      </c>
      <c r="AG299" s="78">
        <v>23387.534000000003</v>
      </c>
      <c r="AH299" s="78">
        <v>37211.202355468704</v>
      </c>
      <c r="AI299" s="78">
        <v>14034.505126953129</v>
      </c>
      <c r="AJ299" s="78">
        <v>208.50537207031277</v>
      </c>
      <c r="AK299" s="78">
        <v>3994.6616568626096</v>
      </c>
      <c r="AL299" s="78">
        <v>16686.782844726571</v>
      </c>
      <c r="AM299" s="78">
        <v>23091.000007734332</v>
      </c>
      <c r="AN299" s="78">
        <v>3404.73779296875</v>
      </c>
      <c r="AO299" s="78">
        <v>48947.937676757821</v>
      </c>
      <c r="AP299" s="78">
        <v>1010.3160900911844</v>
      </c>
      <c r="AQ299" s="78">
        <v>66166.196154296835</v>
      </c>
      <c r="AR299" s="78">
        <v>60730.671642671856</v>
      </c>
      <c r="AS299" s="78">
        <v>51805.277375000012</v>
      </c>
      <c r="AT299" s="78">
        <v>19161.061484375005</v>
      </c>
      <c r="AU299" s="78">
        <v>62984.684749999942</v>
      </c>
      <c r="AV299" s="78">
        <v>24587.52412890624</v>
      </c>
      <c r="AW299" s="78">
        <v>2327.5224747912293</v>
      </c>
      <c r="AX299" s="78">
        <v>37982.226774902352</v>
      </c>
      <c r="AY299" s="78">
        <v>78670.495725031287</v>
      </c>
    </row>
    <row r="300" spans="1:51" x14ac:dyDescent="0.25">
      <c r="A300" s="89">
        <v>43598</v>
      </c>
      <c r="B300" s="90">
        <v>11</v>
      </c>
      <c r="C300" s="78">
        <v>47391.587757812456</v>
      </c>
      <c r="D300" s="78">
        <v>44732.7524804688</v>
      </c>
      <c r="E300" s="78">
        <v>21091.265361328133</v>
      </c>
      <c r="F300" s="78">
        <v>73531.23435546871</v>
      </c>
      <c r="G300" s="78">
        <v>42773.94351902981</v>
      </c>
      <c r="H300" s="78">
        <v>11095.668066656252</v>
      </c>
      <c r="I300" s="78">
        <v>44000.222963867163</v>
      </c>
      <c r="J300" s="78">
        <v>104.2403697967529</v>
      </c>
      <c r="K300" s="78">
        <v>22141.256787109385</v>
      </c>
      <c r="L300" s="78">
        <v>17558.367846137142</v>
      </c>
      <c r="M300" s="78">
        <v>40628.054417187523</v>
      </c>
      <c r="N300" s="78">
        <v>14391.42508203125</v>
      </c>
      <c r="O300" s="78">
        <v>60099.810140750014</v>
      </c>
      <c r="P300" s="78">
        <v>3446.6976742703268</v>
      </c>
      <c r="Q300" s="78">
        <v>31.008305549621578</v>
      </c>
      <c r="R300" s="78">
        <v>5161.7124145507823</v>
      </c>
      <c r="S300" s="78">
        <v>45583.108900000007</v>
      </c>
      <c r="T300" s="78">
        <v>19144.08105078126</v>
      </c>
      <c r="U300" s="78">
        <v>8735.4742265624991</v>
      </c>
      <c r="V300" s="78">
        <v>63452.292700238002</v>
      </c>
      <c r="W300" s="78">
        <v>5799.6519287109404</v>
      </c>
      <c r="X300" s="78">
        <v>24013.472575090513</v>
      </c>
      <c r="Y300" s="78">
        <v>16065.667562499997</v>
      </c>
      <c r="Z300" s="78">
        <v>448.59970484619146</v>
      </c>
      <c r="AA300" s="78">
        <v>33099.121250230339</v>
      </c>
      <c r="AB300" s="78">
        <v>38794.868089843789</v>
      </c>
      <c r="AC300" s="78">
        <v>32540.091442215555</v>
      </c>
      <c r="AD300" s="78">
        <v>36517.002937499994</v>
      </c>
      <c r="AE300" s="78">
        <v>13263.095267578128</v>
      </c>
      <c r="AF300" s="78">
        <v>21.02775139112903</v>
      </c>
      <c r="AG300" s="78">
        <v>23757.650878906246</v>
      </c>
      <c r="AH300" s="78">
        <v>38623.769871093777</v>
      </c>
      <c r="AI300" s="78">
        <v>14310.84746093751</v>
      </c>
      <c r="AJ300" s="78">
        <v>213.56437524414099</v>
      </c>
      <c r="AK300" s="78">
        <v>4226.4386624987192</v>
      </c>
      <c r="AL300" s="78">
        <v>17364.254228515598</v>
      </c>
      <c r="AM300" s="78">
        <v>23426.016971328128</v>
      </c>
      <c r="AN300" s="78">
        <v>3504.3545410156203</v>
      </c>
      <c r="AO300" s="78">
        <v>49647.209350585988</v>
      </c>
      <c r="AP300" s="78">
        <v>1007.9941381614958</v>
      </c>
      <c r="AQ300" s="78">
        <v>70469.029429687565</v>
      </c>
      <c r="AR300" s="78">
        <v>62340.668595937568</v>
      </c>
      <c r="AS300" s="78">
        <v>53234.936861328133</v>
      </c>
      <c r="AT300" s="78">
        <v>19161.863265625019</v>
      </c>
      <c r="AU300" s="78">
        <v>64031.85660546874</v>
      </c>
      <c r="AV300" s="78">
        <v>25348.544296875003</v>
      </c>
      <c r="AW300" s="78">
        <v>2387.3236900924735</v>
      </c>
      <c r="AX300" s="78">
        <v>38536.96535766602</v>
      </c>
      <c r="AY300" s="78">
        <v>81953.666269406225</v>
      </c>
    </row>
    <row r="301" spans="1:51" x14ac:dyDescent="0.25">
      <c r="A301" s="89">
        <v>43598</v>
      </c>
      <c r="B301" s="90">
        <v>12</v>
      </c>
      <c r="C301" s="78">
        <v>47936.581859374979</v>
      </c>
      <c r="D301" s="78">
        <v>45113.021589843716</v>
      </c>
      <c r="E301" s="78">
        <v>21495.580273437514</v>
      </c>
      <c r="F301" s="78">
        <v>74730.987054687532</v>
      </c>
      <c r="G301" s="78">
        <v>43073.042885829767</v>
      </c>
      <c r="H301" s="78">
        <v>10967.145156218767</v>
      </c>
      <c r="I301" s="78">
        <v>45308.889478515615</v>
      </c>
      <c r="J301" s="78">
        <v>106.3341712951661</v>
      </c>
      <c r="K301" s="78">
        <v>22288.648828124995</v>
      </c>
      <c r="L301" s="78">
        <v>17510.505441840265</v>
      </c>
      <c r="M301" s="78">
        <v>40894.793665718767</v>
      </c>
      <c r="N301" s="78">
        <v>15574.92743749999</v>
      </c>
      <c r="O301" s="78">
        <v>60443.245461406252</v>
      </c>
      <c r="P301" s="78">
        <v>3232.1818747338862</v>
      </c>
      <c r="Q301" s="78">
        <v>32.915842056274414</v>
      </c>
      <c r="R301" s="78">
        <v>5286.5358032226559</v>
      </c>
      <c r="S301" s="78">
        <v>46287.436899999972</v>
      </c>
      <c r="T301" s="78">
        <v>20163.544419921865</v>
      </c>
      <c r="U301" s="78">
        <v>9508.0196679687378</v>
      </c>
      <c r="V301" s="78">
        <v>64631.250278362997</v>
      </c>
      <c r="W301" s="78">
        <v>5942.3517578125011</v>
      </c>
      <c r="X301" s="78">
        <v>23272.855294889894</v>
      </c>
      <c r="Y301" s="78">
        <v>18232.365085937497</v>
      </c>
      <c r="Z301" s="78">
        <v>457.83283918457033</v>
      </c>
      <c r="AA301" s="78">
        <v>33308.274773667887</v>
      </c>
      <c r="AB301" s="78">
        <v>39383.939820312531</v>
      </c>
      <c r="AC301" s="78">
        <v>33583.21142118577</v>
      </c>
      <c r="AD301" s="78">
        <v>37455.849089843745</v>
      </c>
      <c r="AE301" s="78">
        <v>13351.806802734387</v>
      </c>
      <c r="AF301" s="78">
        <v>21.02775139112903</v>
      </c>
      <c r="AG301" s="78">
        <v>24014.852613281248</v>
      </c>
      <c r="AH301" s="78">
        <v>39466.143085937518</v>
      </c>
      <c r="AI301" s="78">
        <v>14433.131396484379</v>
      </c>
      <c r="AJ301" s="78">
        <v>213.17558447265714</v>
      </c>
      <c r="AK301" s="78">
        <v>4159.6770102433466</v>
      </c>
      <c r="AL301" s="78">
        <v>17778.121841796899</v>
      </c>
      <c r="AM301" s="78">
        <v>23534.71262773437</v>
      </c>
      <c r="AN301" s="78">
        <v>3678.0024902343903</v>
      </c>
      <c r="AO301" s="78">
        <v>49461.089407226544</v>
      </c>
      <c r="AP301" s="78">
        <v>987.6380213833188</v>
      </c>
      <c r="AQ301" s="78">
        <v>72046.684783203033</v>
      </c>
      <c r="AR301" s="78">
        <v>62852.995629749974</v>
      </c>
      <c r="AS301" s="78">
        <v>53860.088577148461</v>
      </c>
      <c r="AT301" s="78">
        <v>19377.212093749997</v>
      </c>
      <c r="AU301" s="78">
        <v>63771.671003906202</v>
      </c>
      <c r="AV301" s="78">
        <v>26158.36719140624</v>
      </c>
      <c r="AW301" s="78">
        <v>2520.0750398864793</v>
      </c>
      <c r="AX301" s="78">
        <v>38895.012542724595</v>
      </c>
      <c r="AY301" s="78">
        <v>83447.745278312403</v>
      </c>
    </row>
    <row r="302" spans="1:51" x14ac:dyDescent="0.25">
      <c r="A302" s="89">
        <v>43598</v>
      </c>
      <c r="B302" s="90">
        <v>13</v>
      </c>
      <c r="C302" s="78">
        <v>48409.373617187579</v>
      </c>
      <c r="D302" s="78">
        <v>45184.315617187494</v>
      </c>
      <c r="E302" s="78">
        <v>22168.104208984361</v>
      </c>
      <c r="F302" s="78">
        <v>75597.774546875007</v>
      </c>
      <c r="G302" s="78">
        <v>42696.465021590251</v>
      </c>
      <c r="H302" s="78">
        <v>10212.350626156256</v>
      </c>
      <c r="I302" s="78">
        <v>45853.158986328126</v>
      </c>
      <c r="J302" s="78">
        <v>105.9139595031739</v>
      </c>
      <c r="K302" s="78">
        <v>22431.545654296864</v>
      </c>
      <c r="L302" s="78">
        <v>17028.4545033637</v>
      </c>
      <c r="M302" s="78">
        <v>40431.940384593749</v>
      </c>
      <c r="N302" s="78">
        <v>16000.394785156252</v>
      </c>
      <c r="O302" s="78">
        <v>60583.4977315781</v>
      </c>
      <c r="P302" s="78">
        <v>3233.1694135296621</v>
      </c>
      <c r="Q302" s="78">
        <v>32.846689224243157</v>
      </c>
      <c r="R302" s="78">
        <v>5426.9613281249995</v>
      </c>
      <c r="S302" s="78">
        <v>47031.182300000015</v>
      </c>
      <c r="T302" s="78">
        <v>20774.386384765607</v>
      </c>
      <c r="U302" s="78">
        <v>9993.0327324218815</v>
      </c>
      <c r="V302" s="78">
        <v>65657.615636175513</v>
      </c>
      <c r="W302" s="78">
        <v>5835.3584960937496</v>
      </c>
      <c r="X302" s="78">
        <v>22153.64880394371</v>
      </c>
      <c r="Y302" s="78">
        <v>18371.209621093742</v>
      </c>
      <c r="Z302" s="78">
        <v>468.98378081054688</v>
      </c>
      <c r="AA302" s="78">
        <v>33279.246738511662</v>
      </c>
      <c r="AB302" s="78">
        <v>39431.240261718718</v>
      </c>
      <c r="AC302" s="78">
        <v>33885.673131810028</v>
      </c>
      <c r="AD302" s="78">
        <v>38114.953999999976</v>
      </c>
      <c r="AE302" s="78">
        <v>12626.132925989401</v>
      </c>
      <c r="AF302" s="78">
        <v>21.02775139112903</v>
      </c>
      <c r="AG302" s="78">
        <v>24118.264800781253</v>
      </c>
      <c r="AH302" s="78">
        <v>40419.30771093745</v>
      </c>
      <c r="AI302" s="78">
        <v>14320.321093750012</v>
      </c>
      <c r="AJ302" s="78">
        <v>232.21721142578139</v>
      </c>
      <c r="AK302" s="78">
        <v>4081.374364532287</v>
      </c>
      <c r="AL302" s="78">
        <v>18329.491996093762</v>
      </c>
      <c r="AM302" s="78">
        <v>23403.226494609382</v>
      </c>
      <c r="AN302" s="78">
        <v>3769.9809082031406</v>
      </c>
      <c r="AO302" s="78">
        <v>49952.140106445338</v>
      </c>
      <c r="AP302" s="78">
        <v>974.31829954515626</v>
      </c>
      <c r="AQ302" s="78">
        <v>72722.024337890616</v>
      </c>
      <c r="AR302" s="78">
        <v>62179.414113835868</v>
      </c>
      <c r="AS302" s="78">
        <v>54675.120745117179</v>
      </c>
      <c r="AT302" s="78">
        <v>19117.557605468755</v>
      </c>
      <c r="AU302" s="78">
        <v>63908.693492187602</v>
      </c>
      <c r="AV302" s="78">
        <v>26449.402324218765</v>
      </c>
      <c r="AW302" s="78">
        <v>2701.7079000366184</v>
      </c>
      <c r="AX302" s="78">
        <v>39671.578961181651</v>
      </c>
      <c r="AY302" s="78">
        <v>83948.55900303142</v>
      </c>
    </row>
    <row r="303" spans="1:51" x14ac:dyDescent="0.25">
      <c r="A303" s="89">
        <v>43598</v>
      </c>
      <c r="B303" s="90">
        <v>14</v>
      </c>
      <c r="C303" s="78">
        <v>47327.746621093771</v>
      </c>
      <c r="D303" s="78">
        <v>43389.366628906275</v>
      </c>
      <c r="E303" s="78">
        <v>22182.856523437513</v>
      </c>
      <c r="F303" s="78">
        <v>77257.87170703127</v>
      </c>
      <c r="G303" s="78">
        <v>39547.028073566929</v>
      </c>
      <c r="H303" s="78">
        <v>10511.471792000002</v>
      </c>
      <c r="I303" s="78">
        <v>46052.120229492175</v>
      </c>
      <c r="J303" s="78">
        <v>107.2043666839599</v>
      </c>
      <c r="K303" s="78">
        <v>21747.808496093745</v>
      </c>
      <c r="L303" s="78">
        <v>16357.256093207458</v>
      </c>
      <c r="M303" s="78">
        <v>37948.634797312501</v>
      </c>
      <c r="N303" s="78">
        <v>15852.184859374998</v>
      </c>
      <c r="O303" s="78">
        <v>59556.89241648437</v>
      </c>
      <c r="P303" s="78">
        <v>3073.7828801541136</v>
      </c>
      <c r="Q303" s="78">
        <v>33.01554870605468</v>
      </c>
      <c r="R303" s="78">
        <v>5481.3740356445314</v>
      </c>
      <c r="S303" s="78">
        <v>46105.133700000013</v>
      </c>
      <c r="T303" s="78">
        <v>20855.573146484381</v>
      </c>
      <c r="U303" s="78">
        <v>9940.39339648438</v>
      </c>
      <c r="V303" s="78">
        <v>66150.893345550547</v>
      </c>
      <c r="W303" s="78">
        <v>5531.50146484376</v>
      </c>
      <c r="X303" s="78">
        <v>23232.520917357419</v>
      </c>
      <c r="Y303" s="78">
        <v>17970.419007812514</v>
      </c>
      <c r="Z303" s="78">
        <v>428.55477861328131</v>
      </c>
      <c r="AA303" s="78">
        <v>32320.158523667887</v>
      </c>
      <c r="AB303" s="78">
        <v>39303.7783671875</v>
      </c>
      <c r="AC303" s="78">
        <v>33772.320699352502</v>
      </c>
      <c r="AD303" s="78">
        <v>38568.325499999999</v>
      </c>
      <c r="AE303" s="78">
        <v>12628.69949414061</v>
      </c>
      <c r="AF303" s="78">
        <v>21.02775139112903</v>
      </c>
      <c r="AG303" s="78">
        <v>23835.697156249993</v>
      </c>
      <c r="AH303" s="78">
        <v>40970.296523437501</v>
      </c>
      <c r="AI303" s="78">
        <v>13675.95854492187</v>
      </c>
      <c r="AJ303" s="78">
        <v>163.74476196289112</v>
      </c>
      <c r="AK303" s="78">
        <v>4070.4532898939819</v>
      </c>
      <c r="AL303" s="78">
        <v>18736.858835937492</v>
      </c>
      <c r="AM303" s="78">
        <v>24041.616126406247</v>
      </c>
      <c r="AN303" s="78">
        <v>3861.6386230468825</v>
      </c>
      <c r="AO303" s="78">
        <v>49491.002066406283</v>
      </c>
      <c r="AP303" s="78">
        <v>946.691191345471</v>
      </c>
      <c r="AQ303" s="78">
        <v>73072.466054687466</v>
      </c>
      <c r="AR303" s="78">
        <v>59982.082633382837</v>
      </c>
      <c r="AS303" s="78">
        <v>53802.239495117188</v>
      </c>
      <c r="AT303" s="78">
        <v>18752.434105468765</v>
      </c>
      <c r="AU303" s="78">
        <v>63217.761820312524</v>
      </c>
      <c r="AV303" s="78">
        <v>26902.39123046874</v>
      </c>
      <c r="AW303" s="78">
        <v>2843.8438690429675</v>
      </c>
      <c r="AX303" s="78">
        <v>40063.96881347656</v>
      </c>
      <c r="AY303" s="78">
        <v>83936.642639437559</v>
      </c>
    </row>
    <row r="304" spans="1:51" x14ac:dyDescent="0.25">
      <c r="A304" s="89">
        <v>43598</v>
      </c>
      <c r="B304" s="90">
        <v>15</v>
      </c>
      <c r="C304" s="78">
        <v>45546.964343749954</v>
      </c>
      <c r="D304" s="78">
        <v>44241.355542968755</v>
      </c>
      <c r="E304" s="78">
        <v>21817.686884765615</v>
      </c>
      <c r="F304" s="78">
        <v>75958.928875000056</v>
      </c>
      <c r="G304" s="78">
        <v>41476.357823738123</v>
      </c>
      <c r="H304" s="78">
        <v>11369.494390906259</v>
      </c>
      <c r="I304" s="78">
        <v>45651.567708007824</v>
      </c>
      <c r="J304" s="78">
        <v>101.12807273864729</v>
      </c>
      <c r="K304" s="78">
        <v>22168.209130859381</v>
      </c>
      <c r="L304" s="78">
        <v>16790.642312934015</v>
      </c>
      <c r="M304" s="78">
        <v>39183.998708624989</v>
      </c>
      <c r="N304" s="78">
        <v>15288.198101562501</v>
      </c>
      <c r="O304" s="78">
        <v>59080.240542390646</v>
      </c>
      <c r="P304" s="78">
        <v>3263.2383642196669</v>
      </c>
      <c r="Q304" s="78">
        <v>34.737945556640618</v>
      </c>
      <c r="R304" s="78">
        <v>5474.2775390625002</v>
      </c>
      <c r="S304" s="78">
        <v>46555.418399999995</v>
      </c>
      <c r="T304" s="78">
        <v>20352.818232421872</v>
      </c>
      <c r="U304" s="78">
        <v>9623.4557714843813</v>
      </c>
      <c r="V304" s="78">
        <v>65049.664647113037</v>
      </c>
      <c r="W304" s="78">
        <v>5707.8960937499896</v>
      </c>
      <c r="X304" s="78">
        <v>23232.041730093781</v>
      </c>
      <c r="Y304" s="78">
        <v>17401.028160156246</v>
      </c>
      <c r="Z304" s="78">
        <v>413.89376317138669</v>
      </c>
      <c r="AA304" s="78">
        <v>33070.793666246005</v>
      </c>
      <c r="AB304" s="78">
        <v>38816.848714843698</v>
      </c>
      <c r="AC304" s="78">
        <v>33107.611620776828</v>
      </c>
      <c r="AD304" s="78">
        <v>38664.128328124993</v>
      </c>
      <c r="AE304" s="78">
        <v>13297.211996093774</v>
      </c>
      <c r="AF304" s="78">
        <v>21.02775139112903</v>
      </c>
      <c r="AG304" s="78">
        <v>23706.839261718749</v>
      </c>
      <c r="AH304" s="78">
        <v>40861.87399609376</v>
      </c>
      <c r="AI304" s="78">
        <v>14253.82666015625</v>
      </c>
      <c r="AJ304" s="78">
        <v>184.28759399414076</v>
      </c>
      <c r="AK304" s="78">
        <v>4203.623732755188</v>
      </c>
      <c r="AL304" s="78">
        <v>18902.125203125011</v>
      </c>
      <c r="AM304" s="78">
        <v>24124.993404765617</v>
      </c>
      <c r="AN304" s="78">
        <v>3870.9676757812513</v>
      </c>
      <c r="AO304" s="78">
        <v>49862.968743164085</v>
      </c>
      <c r="AP304" s="78">
        <v>835.07647494005187</v>
      </c>
      <c r="AQ304" s="78">
        <v>72789.670417968708</v>
      </c>
      <c r="AR304" s="78">
        <v>60755.499296851602</v>
      </c>
      <c r="AS304" s="78">
        <v>54230.139375976563</v>
      </c>
      <c r="AT304" s="78">
        <v>18948.445046874993</v>
      </c>
      <c r="AU304" s="78">
        <v>62679.108371093767</v>
      </c>
      <c r="AV304" s="78">
        <v>27571.11622265623</v>
      </c>
      <c r="AW304" s="78">
        <v>2860.8879013702312</v>
      </c>
      <c r="AX304" s="78">
        <v>40602.288593750018</v>
      </c>
      <c r="AY304" s="78">
        <v>82248.009264656313</v>
      </c>
    </row>
    <row r="305" spans="1:51" x14ac:dyDescent="0.25">
      <c r="A305" s="89">
        <v>43598</v>
      </c>
      <c r="B305" s="90">
        <v>16</v>
      </c>
      <c r="C305" s="78">
        <v>45552.40379296874</v>
      </c>
      <c r="D305" s="78">
        <v>36657.431691922451</v>
      </c>
      <c r="E305" s="78">
        <v>21149.313906250001</v>
      </c>
      <c r="F305" s="78">
        <v>70708.038574218721</v>
      </c>
      <c r="G305" s="78">
        <v>45344.905785816038</v>
      </c>
      <c r="H305" s="78">
        <v>11028.814503562495</v>
      </c>
      <c r="I305" s="78">
        <v>45185.911797851608</v>
      </c>
      <c r="J305" s="78">
        <v>112.08619880676279</v>
      </c>
      <c r="K305" s="78">
        <v>21999.499169921866</v>
      </c>
      <c r="L305" s="78">
        <v>17229.151260199607</v>
      </c>
      <c r="M305" s="78">
        <v>38116.263848999966</v>
      </c>
      <c r="N305" s="78">
        <v>12944.607833007814</v>
      </c>
      <c r="O305" s="78">
        <v>51215.645454078098</v>
      </c>
      <c r="P305" s="78">
        <v>3103.6234755310061</v>
      </c>
      <c r="Q305" s="78">
        <v>32.832258224487305</v>
      </c>
      <c r="R305" s="78">
        <v>5394.4299560546851</v>
      </c>
      <c r="S305" s="78">
        <v>40894.425899999966</v>
      </c>
      <c r="T305" s="78">
        <v>19912.75056054688</v>
      </c>
      <c r="U305" s="78">
        <v>9405.6310878906406</v>
      </c>
      <c r="V305" s="78">
        <v>58548.638906878637</v>
      </c>
      <c r="W305" s="78">
        <v>5578.5875976562611</v>
      </c>
      <c r="X305" s="78">
        <v>22595.044755192779</v>
      </c>
      <c r="Y305" s="78">
        <v>16973.748734375004</v>
      </c>
      <c r="Z305" s="78">
        <v>389.99110662841792</v>
      </c>
      <c r="AA305" s="78">
        <v>32799.211290757747</v>
      </c>
      <c r="AB305" s="78">
        <v>38476.141261718753</v>
      </c>
      <c r="AC305" s="78">
        <v>32316.141319988164</v>
      </c>
      <c r="AD305" s="78">
        <v>33168.622304687473</v>
      </c>
      <c r="AE305" s="78">
        <v>13210.585005859386</v>
      </c>
      <c r="AF305" s="78">
        <v>21.02775139112903</v>
      </c>
      <c r="AG305" s="78">
        <v>20982.890117187493</v>
      </c>
      <c r="AH305" s="78">
        <v>40483.832675781247</v>
      </c>
      <c r="AI305" s="78">
        <v>14439.680224609379</v>
      </c>
      <c r="AJ305" s="78">
        <v>190.37517968750018</v>
      </c>
      <c r="AK305" s="78">
        <v>4003.1384102319939</v>
      </c>
      <c r="AL305" s="78">
        <v>18801.690500000004</v>
      </c>
      <c r="AM305" s="78">
        <v>23849.041025859417</v>
      </c>
      <c r="AN305" s="78">
        <v>3821.891455078131</v>
      </c>
      <c r="AO305" s="78">
        <v>42355.069691398596</v>
      </c>
      <c r="AP305" s="78">
        <v>961.35889824122626</v>
      </c>
      <c r="AQ305" s="78">
        <v>72680.191320312355</v>
      </c>
      <c r="AR305" s="78">
        <v>59063.217357602538</v>
      </c>
      <c r="AS305" s="78">
        <v>50292.499423828122</v>
      </c>
      <c r="AT305" s="78">
        <v>18982.416804687509</v>
      </c>
      <c r="AU305" s="78">
        <v>57987.686027343712</v>
      </c>
      <c r="AV305" s="78">
        <v>22221.299020019516</v>
      </c>
      <c r="AW305" s="78">
        <v>2318.6068810546844</v>
      </c>
      <c r="AX305" s="78">
        <v>40071.461661376969</v>
      </c>
      <c r="AY305" s="78">
        <v>79851.868301156268</v>
      </c>
    </row>
    <row r="306" spans="1:51" x14ac:dyDescent="0.25">
      <c r="A306" s="89">
        <v>43598</v>
      </c>
      <c r="B306" s="90">
        <v>17</v>
      </c>
      <c r="C306" s="78">
        <v>43726.622398437532</v>
      </c>
      <c r="D306" s="78">
        <v>40805.183332031265</v>
      </c>
      <c r="E306" s="78">
        <v>20186.412861328135</v>
      </c>
      <c r="F306" s="78">
        <v>69103.131730468696</v>
      </c>
      <c r="G306" s="78">
        <v>44672.556925859673</v>
      </c>
      <c r="H306" s="78">
        <v>10856.966787968749</v>
      </c>
      <c r="I306" s="78">
        <v>44072.908012695327</v>
      </c>
      <c r="J306" s="78">
        <v>108.5200328826904</v>
      </c>
      <c r="K306" s="78">
        <v>21452.871191406233</v>
      </c>
      <c r="L306" s="78">
        <v>16964.791855902768</v>
      </c>
      <c r="M306" s="78">
        <v>33559.417848687488</v>
      </c>
      <c r="N306" s="78">
        <v>11879.270948242191</v>
      </c>
      <c r="O306" s="78">
        <v>50751.72786129688</v>
      </c>
      <c r="P306" s="78">
        <v>2910.6708086325066</v>
      </c>
      <c r="Q306" s="78">
        <v>32.378002166748033</v>
      </c>
      <c r="R306" s="78">
        <v>5200.5390380859353</v>
      </c>
      <c r="S306" s="78">
        <v>44973.828600000001</v>
      </c>
      <c r="T306" s="78">
        <v>19385.531441406245</v>
      </c>
      <c r="U306" s="78">
        <v>9040.1780527343672</v>
      </c>
      <c r="V306" s="78">
        <v>62295.635866644254</v>
      </c>
      <c r="W306" s="78">
        <v>5534.9428222656306</v>
      </c>
      <c r="X306" s="78">
        <v>22406.474235485854</v>
      </c>
      <c r="Y306" s="78">
        <v>16578.406050781246</v>
      </c>
      <c r="Z306" s="78">
        <v>385.61382369384762</v>
      </c>
      <c r="AA306" s="78">
        <v>32180.323420152276</v>
      </c>
      <c r="AB306" s="78">
        <v>37693.823343750002</v>
      </c>
      <c r="AC306" s="78">
        <v>31093.456118971968</v>
      </c>
      <c r="AD306" s="78">
        <v>36216.189070312488</v>
      </c>
      <c r="AE306" s="78">
        <v>11770.757433593773</v>
      </c>
      <c r="AF306" s="78">
        <v>21.02775139112903</v>
      </c>
      <c r="AG306" s="78">
        <v>23431.266683593753</v>
      </c>
      <c r="AH306" s="78">
        <v>40116.335464843767</v>
      </c>
      <c r="AI306" s="78">
        <v>14507.936328125001</v>
      </c>
      <c r="AJ306" s="78">
        <v>181.44342431640456</v>
      </c>
      <c r="AK306" s="78">
        <v>3604.8706579330146</v>
      </c>
      <c r="AL306" s="78">
        <v>18766.352175781267</v>
      </c>
      <c r="AM306" s="78">
        <v>24312.460581250052</v>
      </c>
      <c r="AN306" s="78">
        <v>3811.7186523437604</v>
      </c>
      <c r="AO306" s="78">
        <v>47011.704783203139</v>
      </c>
      <c r="AP306" s="78">
        <v>937.83688232421912</v>
      </c>
      <c r="AQ306" s="78">
        <v>70257.656712890574</v>
      </c>
      <c r="AR306" s="78">
        <v>58658.184637929735</v>
      </c>
      <c r="AS306" s="78">
        <v>52924.067307617181</v>
      </c>
      <c r="AT306" s="78">
        <v>18636.667687500008</v>
      </c>
      <c r="AU306" s="78">
        <v>60044.434878906213</v>
      </c>
      <c r="AV306" s="78">
        <v>24087.000349609367</v>
      </c>
      <c r="AW306" s="78">
        <v>2736.8320327354413</v>
      </c>
      <c r="AX306" s="78">
        <v>39644.822714843758</v>
      </c>
      <c r="AY306" s="78">
        <v>78800.292152468654</v>
      </c>
    </row>
    <row r="307" spans="1:51" x14ac:dyDescent="0.25">
      <c r="A307" s="89">
        <v>43598</v>
      </c>
      <c r="B307" s="90">
        <v>18</v>
      </c>
      <c r="C307" s="78">
        <v>43788.494652343703</v>
      </c>
      <c r="D307" s="78">
        <v>41930.778777343745</v>
      </c>
      <c r="E307" s="78">
        <v>20099.907255859394</v>
      </c>
      <c r="F307" s="78">
        <v>69836.662898437498</v>
      </c>
      <c r="G307" s="78">
        <v>40081.036158494724</v>
      </c>
      <c r="H307" s="78">
        <v>9305.5973458124954</v>
      </c>
      <c r="I307" s="78">
        <v>43039.567606445322</v>
      </c>
      <c r="J307" s="78">
        <v>113.23713493347169</v>
      </c>
      <c r="K307" s="78">
        <v>21223.992968749993</v>
      </c>
      <c r="L307" s="78">
        <v>15619.937337348081</v>
      </c>
      <c r="M307" s="78">
        <v>31368.294587781224</v>
      </c>
      <c r="N307" s="78">
        <v>13380.594421875001</v>
      </c>
      <c r="O307" s="78">
        <v>54864.719155781226</v>
      </c>
      <c r="P307" s="78">
        <v>2155.7951252017674</v>
      </c>
      <c r="Q307" s="78">
        <v>31.655951499938972</v>
      </c>
      <c r="R307" s="78">
        <v>5427.4004516601553</v>
      </c>
      <c r="S307" s="78">
        <v>45085.215500000013</v>
      </c>
      <c r="T307" s="78">
        <v>19407.890035156259</v>
      </c>
      <c r="U307" s="78">
        <v>8636.1502460937609</v>
      </c>
      <c r="V307" s="78">
        <v>64674.537390862948</v>
      </c>
      <c r="W307" s="78">
        <v>5207.54980468751</v>
      </c>
      <c r="X307" s="78">
        <v>22355.131006531243</v>
      </c>
      <c r="Y307" s="78">
        <v>13237.997585937501</v>
      </c>
      <c r="Z307" s="78">
        <v>375.54642361450203</v>
      </c>
      <c r="AA307" s="78">
        <v>30908.256636949136</v>
      </c>
      <c r="AB307" s="78">
        <v>35861.192468749985</v>
      </c>
      <c r="AC307" s="78">
        <v>31018.55158554815</v>
      </c>
      <c r="AD307" s="78">
        <v>37565.811214843794</v>
      </c>
      <c r="AE307" s="78">
        <v>12207.533466796895</v>
      </c>
      <c r="AF307" s="78">
        <v>21.02775139112903</v>
      </c>
      <c r="AG307" s="78">
        <v>23539.890597656242</v>
      </c>
      <c r="AH307" s="78">
        <v>41769.978304687553</v>
      </c>
      <c r="AI307" s="78">
        <v>14020.424999999999</v>
      </c>
      <c r="AJ307" s="78">
        <v>132.1059584960928</v>
      </c>
      <c r="AK307" s="78">
        <v>2761.5220211505939</v>
      </c>
      <c r="AL307" s="78">
        <v>19851.113523437522</v>
      </c>
      <c r="AM307" s="78">
        <v>23206.80219820315</v>
      </c>
      <c r="AN307" s="78">
        <v>4082.6044433593706</v>
      </c>
      <c r="AO307" s="78">
        <v>47610.797910156238</v>
      </c>
      <c r="AP307" s="78">
        <v>473.23522058105488</v>
      </c>
      <c r="AQ307" s="78">
        <v>68825.069142578126</v>
      </c>
      <c r="AR307" s="78">
        <v>57549.218029273397</v>
      </c>
      <c r="AS307" s="78">
        <v>54492.013693359382</v>
      </c>
      <c r="AT307" s="78">
        <v>18190.221058593757</v>
      </c>
      <c r="AU307" s="78">
        <v>60500.709542968747</v>
      </c>
      <c r="AV307" s="78">
        <v>26092.839519531273</v>
      </c>
      <c r="AW307" s="78">
        <v>2874.0411901275629</v>
      </c>
      <c r="AX307" s="78">
        <v>40669.498566894552</v>
      </c>
      <c r="AY307" s="78">
        <v>76775.302319562557</v>
      </c>
    </row>
    <row r="308" spans="1:51" x14ac:dyDescent="0.25">
      <c r="A308" s="89">
        <v>43598</v>
      </c>
      <c r="B308" s="90">
        <v>19</v>
      </c>
      <c r="C308" s="78">
        <v>47941.19414843752</v>
      </c>
      <c r="D308" s="78">
        <v>46262.56596484378</v>
      </c>
      <c r="E308" s="78">
        <v>23566.7584765625</v>
      </c>
      <c r="F308" s="78">
        <v>78732.570742187498</v>
      </c>
      <c r="G308" s="78">
        <v>43236.007573984345</v>
      </c>
      <c r="H308" s="78">
        <v>8040.3680613906163</v>
      </c>
      <c r="I308" s="78">
        <v>42612.943730468774</v>
      </c>
      <c r="J308" s="78">
        <v>138.55121231079102</v>
      </c>
      <c r="K308" s="78">
        <v>22117.398291015645</v>
      </c>
      <c r="L308" s="78">
        <v>15962.863537543384</v>
      </c>
      <c r="M308" s="78">
        <v>28839.121081578094</v>
      </c>
      <c r="N308" s="78">
        <v>15287.92690429687</v>
      </c>
      <c r="O308" s="78">
        <v>56564.125984578095</v>
      </c>
      <c r="P308" s="78">
        <v>2229.8748076171905</v>
      </c>
      <c r="Q308" s="78">
        <v>31.409648418426521</v>
      </c>
      <c r="R308" s="78">
        <v>7197.8269409179729</v>
      </c>
      <c r="S308" s="78">
        <v>51813.30940000002</v>
      </c>
      <c r="T308" s="78">
        <v>22650.56884765625</v>
      </c>
      <c r="U308" s="78">
        <v>10653.459679687512</v>
      </c>
      <c r="V308" s="78">
        <v>79967.686234612993</v>
      </c>
      <c r="W308" s="78">
        <v>5527.5914306640589</v>
      </c>
      <c r="X308" s="78">
        <v>24590.994535218757</v>
      </c>
      <c r="Y308" s="78">
        <v>10652.079988281255</v>
      </c>
      <c r="Z308" s="78">
        <v>367.51356494750991</v>
      </c>
      <c r="AA308" s="78">
        <v>34518.958851792901</v>
      </c>
      <c r="AB308" s="78">
        <v>33898.90157031249</v>
      </c>
      <c r="AC308" s="78">
        <v>35318.305820483707</v>
      </c>
      <c r="AD308" s="78">
        <v>46374.319613281223</v>
      </c>
      <c r="AE308" s="78">
        <v>12638.932146484391</v>
      </c>
      <c r="AF308" s="78">
        <v>21.02775139112903</v>
      </c>
      <c r="AG308" s="78">
        <v>26924.853929687502</v>
      </c>
      <c r="AH308" s="78">
        <v>53266.625722656223</v>
      </c>
      <c r="AI308" s="78">
        <v>14834.56533203127</v>
      </c>
      <c r="AJ308" s="78">
        <v>110.09188623046907</v>
      </c>
      <c r="AK308" s="78">
        <v>3011.8360888671873</v>
      </c>
      <c r="AL308" s="78">
        <v>24720.290429687509</v>
      </c>
      <c r="AM308" s="78">
        <v>26870.709653750044</v>
      </c>
      <c r="AN308" s="78">
        <v>5469.4593750000113</v>
      </c>
      <c r="AO308" s="78">
        <v>51614.594671875013</v>
      </c>
      <c r="AP308" s="78">
        <v>383.36028125000018</v>
      </c>
      <c r="AQ308" s="78">
        <v>67350.430246093732</v>
      </c>
      <c r="AR308" s="78">
        <v>59603.763902835861</v>
      </c>
      <c r="AS308" s="78">
        <v>64078.357978515611</v>
      </c>
      <c r="AT308" s="78">
        <v>19186.330484374957</v>
      </c>
      <c r="AU308" s="78">
        <v>66657.787964843752</v>
      </c>
      <c r="AV308" s="78">
        <v>32677.311308593788</v>
      </c>
      <c r="AW308" s="78">
        <v>3898.9808888381885</v>
      </c>
      <c r="AX308" s="78">
        <v>51701.093881835921</v>
      </c>
      <c r="AY308" s="78">
        <v>72370.903984281249</v>
      </c>
    </row>
    <row r="309" spans="1:51" x14ac:dyDescent="0.25">
      <c r="A309" s="89">
        <v>43598</v>
      </c>
      <c r="B309" s="90">
        <v>20</v>
      </c>
      <c r="C309" s="78">
        <v>48354.06832031253</v>
      </c>
      <c r="D309" s="78">
        <v>47808.586871093743</v>
      </c>
      <c r="E309" s="78">
        <v>25020.71482421874</v>
      </c>
      <c r="F309" s="78">
        <v>81597.780070312496</v>
      </c>
      <c r="G309" s="78">
        <v>45130.608488281236</v>
      </c>
      <c r="H309" s="78">
        <v>7444.8824432500005</v>
      </c>
      <c r="I309" s="78">
        <v>41015.964921874991</v>
      </c>
      <c r="J309" s="78">
        <v>140.28313827514648</v>
      </c>
      <c r="K309" s="78">
        <v>22453.321826171879</v>
      </c>
      <c r="L309" s="78">
        <v>15619.978382269972</v>
      </c>
      <c r="M309" s="78">
        <v>28321.589711515666</v>
      </c>
      <c r="N309" s="78">
        <v>15841.023414062502</v>
      </c>
      <c r="O309" s="78">
        <v>57816.802489750007</v>
      </c>
      <c r="P309" s="78">
        <v>2503.6414462890812</v>
      </c>
      <c r="Q309" s="78">
        <v>30.770753383636468</v>
      </c>
      <c r="R309" s="78">
        <v>8007.6194335937471</v>
      </c>
      <c r="S309" s="78">
        <v>55395.554500000027</v>
      </c>
      <c r="T309" s="78">
        <v>23145.170556640631</v>
      </c>
      <c r="U309" s="78">
        <v>11216.66057617188</v>
      </c>
      <c r="V309" s="78">
        <v>86433.666324456761</v>
      </c>
      <c r="W309" s="78">
        <v>5143.848461914059</v>
      </c>
      <c r="X309" s="78">
        <v>24011.690112609387</v>
      </c>
      <c r="Y309" s="78">
        <v>10938.242652343759</v>
      </c>
      <c r="Z309" s="78">
        <v>365.25993825073226</v>
      </c>
      <c r="AA309" s="78">
        <v>36017.957963121044</v>
      </c>
      <c r="AB309" s="78">
        <v>30695.847330078115</v>
      </c>
      <c r="AC309" s="78">
        <v>36674.113918198658</v>
      </c>
      <c r="AD309" s="78">
        <v>50180.696945312469</v>
      </c>
      <c r="AE309" s="78">
        <v>13181.022677734367</v>
      </c>
      <c r="AF309" s="78">
        <v>21.02775139112903</v>
      </c>
      <c r="AG309" s="78">
        <v>28722.548796874999</v>
      </c>
      <c r="AH309" s="78">
        <v>59025.898140624966</v>
      </c>
      <c r="AI309" s="78">
        <v>15059.5044921875</v>
      </c>
      <c r="AJ309" s="78">
        <v>85.567398193358997</v>
      </c>
      <c r="AK309" s="78">
        <v>3219.8747900390631</v>
      </c>
      <c r="AL309" s="78">
        <v>27257.774488281266</v>
      </c>
      <c r="AM309" s="78">
        <v>28034.134073906247</v>
      </c>
      <c r="AN309" s="78">
        <v>6274.8019531250011</v>
      </c>
      <c r="AO309" s="78">
        <v>53435.667710937501</v>
      </c>
      <c r="AP309" s="78">
        <v>435.55295581054708</v>
      </c>
      <c r="AQ309" s="78">
        <v>63540.858824218732</v>
      </c>
      <c r="AR309" s="78">
        <v>60902.147748132811</v>
      </c>
      <c r="AS309" s="78">
        <v>69168.121992187502</v>
      </c>
      <c r="AT309" s="78">
        <v>18253.431820312526</v>
      </c>
      <c r="AU309" s="78">
        <v>69461.471460937479</v>
      </c>
      <c r="AV309" s="78">
        <v>35975.672886718741</v>
      </c>
      <c r="AW309" s="78">
        <v>4458.0915451568444</v>
      </c>
      <c r="AX309" s="78">
        <v>56729.822807617173</v>
      </c>
      <c r="AY309" s="78">
        <v>66953.997514312461</v>
      </c>
    </row>
    <row r="310" spans="1:51" x14ac:dyDescent="0.25">
      <c r="A310" s="89">
        <v>43598</v>
      </c>
      <c r="B310" s="90">
        <v>21</v>
      </c>
      <c r="C310" s="78">
        <v>46584.102003906293</v>
      </c>
      <c r="D310" s="78">
        <v>47721.46428125001</v>
      </c>
      <c r="E310" s="78">
        <v>25978.891132812496</v>
      </c>
      <c r="F310" s="78">
        <v>80446.708378906158</v>
      </c>
      <c r="G310" s="78">
        <v>44689.445154453118</v>
      </c>
      <c r="H310" s="78">
        <v>6939.098244140614</v>
      </c>
      <c r="I310" s="78">
        <v>38808.165345703077</v>
      </c>
      <c r="J310" s="78">
        <v>131.3110656738281</v>
      </c>
      <c r="K310" s="78">
        <v>22334.616064453126</v>
      </c>
      <c r="L310" s="78">
        <v>15024.333504340268</v>
      </c>
      <c r="M310" s="78">
        <v>27708.527536281257</v>
      </c>
      <c r="N310" s="78">
        <v>15379.040660156248</v>
      </c>
      <c r="O310" s="78">
        <v>58000.102538187537</v>
      </c>
      <c r="P310" s="78">
        <v>2509.8148222656314</v>
      </c>
      <c r="Q310" s="78">
        <v>30.532033443450928</v>
      </c>
      <c r="R310" s="78">
        <v>8369.7484252929698</v>
      </c>
      <c r="S310" s="78">
        <v>56599.166799999999</v>
      </c>
      <c r="T310" s="78">
        <v>22656.96030859376</v>
      </c>
      <c r="U310" s="78">
        <v>10810.12977148438</v>
      </c>
      <c r="V310" s="78">
        <v>88110.494855706711</v>
      </c>
      <c r="W310" s="78">
        <v>5218.99675292968</v>
      </c>
      <c r="X310" s="78">
        <v>21389.179616125035</v>
      </c>
      <c r="Y310" s="78">
        <v>12483.234453124995</v>
      </c>
      <c r="Z310" s="78">
        <v>356.8707088684082</v>
      </c>
      <c r="AA310" s="78">
        <v>36195.07630491782</v>
      </c>
      <c r="AB310" s="78">
        <v>27823.893730468761</v>
      </c>
      <c r="AC310" s="78">
        <v>35850.664443144262</v>
      </c>
      <c r="AD310" s="78">
        <v>51871.134699218768</v>
      </c>
      <c r="AE310" s="78">
        <v>13143.702789062529</v>
      </c>
      <c r="AF310" s="78">
        <v>21.02775139112903</v>
      </c>
      <c r="AG310" s="78">
        <v>29327.427484374992</v>
      </c>
      <c r="AH310" s="78">
        <v>60332.707226562488</v>
      </c>
      <c r="AI310" s="78">
        <v>14867.33432617188</v>
      </c>
      <c r="AJ310" s="78">
        <v>67.040240722656051</v>
      </c>
      <c r="AK310" s="78">
        <v>3205.4798999023424</v>
      </c>
      <c r="AL310" s="78">
        <v>27803.467775390614</v>
      </c>
      <c r="AM310" s="78">
        <v>27669.953367500038</v>
      </c>
      <c r="AN310" s="78">
        <v>6390.2670898437609</v>
      </c>
      <c r="AO310" s="78">
        <v>52558.560557128927</v>
      </c>
      <c r="AP310" s="78">
        <v>409.84072070312595</v>
      </c>
      <c r="AQ310" s="78">
        <v>57854.221904296945</v>
      </c>
      <c r="AR310" s="78">
        <v>61019.187190562472</v>
      </c>
      <c r="AS310" s="78">
        <v>70806.13065625001</v>
      </c>
      <c r="AT310" s="78">
        <v>17278.157566406247</v>
      </c>
      <c r="AU310" s="78">
        <v>70548.206511718745</v>
      </c>
      <c r="AV310" s="78">
        <v>36916.274878906261</v>
      </c>
      <c r="AW310" s="78">
        <v>4672.1063617981035</v>
      </c>
      <c r="AX310" s="78">
        <v>58341.152229003892</v>
      </c>
      <c r="AY310" s="78">
        <v>61104.825008656269</v>
      </c>
    </row>
    <row r="311" spans="1:51" x14ac:dyDescent="0.25">
      <c r="A311" s="89">
        <v>43598</v>
      </c>
      <c r="B311" s="90">
        <v>22</v>
      </c>
      <c r="C311" s="78">
        <v>43757.401265625005</v>
      </c>
      <c r="D311" s="78">
        <v>46278.770925781253</v>
      </c>
      <c r="E311" s="78">
        <v>25341.413652343752</v>
      </c>
      <c r="F311" s="78">
        <v>76114.441328125016</v>
      </c>
      <c r="G311" s="78">
        <v>43463.689050234381</v>
      </c>
      <c r="H311" s="78">
        <v>6613.7874762812544</v>
      </c>
      <c r="I311" s="78">
        <v>35392.785551757843</v>
      </c>
      <c r="J311" s="78">
        <v>129.6408500671387</v>
      </c>
      <c r="K311" s="78">
        <v>21700.314746093773</v>
      </c>
      <c r="L311" s="78">
        <v>14778.21746332466</v>
      </c>
      <c r="M311" s="78">
        <v>27315.903223828151</v>
      </c>
      <c r="N311" s="78">
        <v>14511.590099609375</v>
      </c>
      <c r="O311" s="78">
        <v>55169.144952500013</v>
      </c>
      <c r="P311" s="78">
        <v>2449.1285810546897</v>
      </c>
      <c r="Q311" s="78">
        <v>30.179939270019531</v>
      </c>
      <c r="R311" s="78">
        <v>8350.0936767578132</v>
      </c>
      <c r="S311" s="78">
        <v>56322.450200000028</v>
      </c>
      <c r="T311" s="78">
        <v>20753.100404296867</v>
      </c>
      <c r="U311" s="78">
        <v>10180.034990234381</v>
      </c>
      <c r="V311" s="78">
        <v>86477.095832269304</v>
      </c>
      <c r="W311" s="78">
        <v>5176.2546874999998</v>
      </c>
      <c r="X311" s="78">
        <v>19254.368482312504</v>
      </c>
      <c r="Y311" s="78">
        <v>13989.447890625006</v>
      </c>
      <c r="Z311" s="78">
        <v>344.30579856567385</v>
      </c>
      <c r="AA311" s="78">
        <v>34989.190802964731</v>
      </c>
      <c r="AB311" s="78">
        <v>24604.600533203127</v>
      </c>
      <c r="AC311" s="78">
        <v>34035.793189011958</v>
      </c>
      <c r="AD311" s="78">
        <v>51069.925542968718</v>
      </c>
      <c r="AE311" s="78">
        <v>13180.770572265625</v>
      </c>
      <c r="AF311" s="78">
        <v>21.02775139112903</v>
      </c>
      <c r="AG311" s="78">
        <v>28824.296886718763</v>
      </c>
      <c r="AH311" s="78">
        <v>59972.637714843717</v>
      </c>
      <c r="AI311" s="78">
        <v>13989.486376953118</v>
      </c>
      <c r="AJ311" s="78">
        <v>65.554391113282207</v>
      </c>
      <c r="AK311" s="78">
        <v>3151.7274340820313</v>
      </c>
      <c r="AL311" s="78">
        <v>27255.206781250021</v>
      </c>
      <c r="AM311" s="78">
        <v>26809.614564765609</v>
      </c>
      <c r="AN311" s="78">
        <v>6257.6496582031214</v>
      </c>
      <c r="AO311" s="78">
        <v>50808.213732910132</v>
      </c>
      <c r="AP311" s="78">
        <v>383.4065174560551</v>
      </c>
      <c r="AQ311" s="78">
        <v>52946.66306933602</v>
      </c>
      <c r="AR311" s="78">
        <v>60006.853058664026</v>
      </c>
      <c r="AS311" s="78">
        <v>69690.597640624968</v>
      </c>
      <c r="AT311" s="78">
        <v>16596.656378906249</v>
      </c>
      <c r="AU311" s="78">
        <v>68658.295500000037</v>
      </c>
      <c r="AV311" s="78">
        <v>36671.717968749988</v>
      </c>
      <c r="AW311" s="78">
        <v>4614.5821011486159</v>
      </c>
      <c r="AX311" s="78">
        <v>58142.009580078149</v>
      </c>
      <c r="AY311" s="78">
        <v>56347.90672115636</v>
      </c>
    </row>
    <row r="312" spans="1:51" x14ac:dyDescent="0.25">
      <c r="A312" s="89">
        <v>43598</v>
      </c>
      <c r="B312" s="90">
        <v>23</v>
      </c>
      <c r="C312" s="78">
        <v>38608.125656250006</v>
      </c>
      <c r="D312" s="78">
        <v>42417.929484374989</v>
      </c>
      <c r="E312" s="78">
        <v>22724.040048828145</v>
      </c>
      <c r="F312" s="78">
        <v>66585.886523437453</v>
      </c>
      <c r="G312" s="78">
        <v>37824.337001171902</v>
      </c>
      <c r="H312" s="78">
        <v>6092.6723357656319</v>
      </c>
      <c r="I312" s="78">
        <v>31362.006315429626</v>
      </c>
      <c r="J312" s="78">
        <v>114.255838394165</v>
      </c>
      <c r="K312" s="78">
        <v>19811.214697265641</v>
      </c>
      <c r="L312" s="78">
        <v>13833.328254340271</v>
      </c>
      <c r="M312" s="78">
        <v>25471.289480281252</v>
      </c>
      <c r="N312" s="78">
        <v>12999.510480468747</v>
      </c>
      <c r="O312" s="78">
        <v>50069.025646562484</v>
      </c>
      <c r="P312" s="78">
        <v>2148.8120830078115</v>
      </c>
      <c r="Q312" s="78">
        <v>30.224085330963142</v>
      </c>
      <c r="R312" s="78">
        <v>7495.5956176757718</v>
      </c>
      <c r="S312" s="78">
        <v>52019.594300000019</v>
      </c>
      <c r="T312" s="78">
        <v>17939.618885742209</v>
      </c>
      <c r="U312" s="78">
        <v>8947.9858105468684</v>
      </c>
      <c r="V312" s="78">
        <v>77862.927152581746</v>
      </c>
      <c r="W312" s="78">
        <v>4899.6110595703194</v>
      </c>
      <c r="X312" s="78">
        <v>18487.035623304724</v>
      </c>
      <c r="Y312" s="78">
        <v>12495.129289062488</v>
      </c>
      <c r="Z312" s="78">
        <v>340.09383873901368</v>
      </c>
      <c r="AA312" s="78">
        <v>31234.959400621054</v>
      </c>
      <c r="AB312" s="78">
        <v>21666.161687499996</v>
      </c>
      <c r="AC312" s="78">
        <v>30291.383031684552</v>
      </c>
      <c r="AD312" s="78">
        <v>46390.072390625013</v>
      </c>
      <c r="AE312" s="78">
        <v>12676.062037109363</v>
      </c>
      <c r="AF312" s="78">
        <v>21.02775139112903</v>
      </c>
      <c r="AG312" s="78">
        <v>25917.508199218744</v>
      </c>
      <c r="AH312" s="78">
        <v>55853.739785156278</v>
      </c>
      <c r="AI312" s="78">
        <v>11922.578906249988</v>
      </c>
      <c r="AJ312" s="78">
        <v>61.062865234374186</v>
      </c>
      <c r="AK312" s="78">
        <v>2893.6223193359378</v>
      </c>
      <c r="AL312" s="78">
        <v>24592.491251953121</v>
      </c>
      <c r="AM312" s="78">
        <v>24532.963265234375</v>
      </c>
      <c r="AN312" s="78">
        <v>5432.9593750000004</v>
      </c>
      <c r="AO312" s="78">
        <v>47033.639099121101</v>
      </c>
      <c r="AP312" s="78">
        <v>344.59475598144502</v>
      </c>
      <c r="AQ312" s="78">
        <v>47092.277799804651</v>
      </c>
      <c r="AR312" s="78">
        <v>55487.051341171835</v>
      </c>
      <c r="AS312" s="78">
        <v>63872.703857421846</v>
      </c>
      <c r="AT312" s="78">
        <v>15503.757054687509</v>
      </c>
      <c r="AU312" s="78">
        <v>62265.218390624977</v>
      </c>
      <c r="AV312" s="78">
        <v>33691.627332031261</v>
      </c>
      <c r="AW312" s="78">
        <v>4218.8050355430551</v>
      </c>
      <c r="AX312" s="78">
        <v>53033.991479492208</v>
      </c>
      <c r="AY312" s="78">
        <v>50014.87737946881</v>
      </c>
    </row>
    <row r="313" spans="1:51" x14ac:dyDescent="0.25">
      <c r="A313" s="89">
        <v>43598</v>
      </c>
      <c r="B313" s="90">
        <v>24</v>
      </c>
      <c r="C313" s="78">
        <v>33303.883705078078</v>
      </c>
      <c r="D313" s="78">
        <v>38071.808914062472</v>
      </c>
      <c r="E313" s="78">
        <v>19203.171689453127</v>
      </c>
      <c r="F313" s="78">
        <v>56979.335621093749</v>
      </c>
      <c r="G313" s="78">
        <v>32225.140499531262</v>
      </c>
      <c r="H313" s="78">
        <v>6670.9845359687552</v>
      </c>
      <c r="I313" s="78">
        <v>28114.679355468779</v>
      </c>
      <c r="J313" s="78">
        <v>104.8554286956787</v>
      </c>
      <c r="K313" s="78">
        <v>17729.213037109366</v>
      </c>
      <c r="L313" s="78">
        <v>12349.372423285569</v>
      </c>
      <c r="M313" s="78">
        <v>27115.402435640659</v>
      </c>
      <c r="N313" s="78">
        <v>11574.138541015629</v>
      </c>
      <c r="O313" s="78">
        <v>43631.392983835962</v>
      </c>
      <c r="P313" s="78">
        <v>1924.7734375000105</v>
      </c>
      <c r="Q313" s="78">
        <v>29.72756719589233</v>
      </c>
      <c r="R313" s="78">
        <v>6406.0309692382862</v>
      </c>
      <c r="S313" s="78">
        <v>46506.909599999977</v>
      </c>
      <c r="T313" s="78">
        <v>15484.840595703135</v>
      </c>
      <c r="U313" s="78">
        <v>7722.77974609375</v>
      </c>
      <c r="V313" s="78">
        <v>65637.708015863027</v>
      </c>
      <c r="W313" s="78">
        <v>4475.4190185546886</v>
      </c>
      <c r="X313" s="78">
        <v>16474.019127671876</v>
      </c>
      <c r="Y313" s="78">
        <v>11806.01970703125</v>
      </c>
      <c r="Z313" s="78">
        <v>341.82280773925777</v>
      </c>
      <c r="AA313" s="78">
        <v>27027.549074449162</v>
      </c>
      <c r="AB313" s="78">
        <v>18950.688357421859</v>
      </c>
      <c r="AC313" s="78">
        <v>26479.028036660315</v>
      </c>
      <c r="AD313" s="78">
        <v>39956.640089843757</v>
      </c>
      <c r="AE313" s="78">
        <v>12780.467439453139</v>
      </c>
      <c r="AF313" s="78">
        <v>21.02775139112903</v>
      </c>
      <c r="AG313" s="78">
        <v>22513.678953125011</v>
      </c>
      <c r="AH313" s="78">
        <v>48133.69707031249</v>
      </c>
      <c r="AI313" s="78">
        <v>10879.716357421868</v>
      </c>
      <c r="AJ313" s="78">
        <v>53.864828124999974</v>
      </c>
      <c r="AK313" s="78">
        <v>2883.3059936523446</v>
      </c>
      <c r="AL313" s="78">
        <v>21107.663585937513</v>
      </c>
      <c r="AM313" s="78">
        <v>21340.487769296888</v>
      </c>
      <c r="AN313" s="78">
        <v>4437.5105957031283</v>
      </c>
      <c r="AO313" s="78">
        <v>41440.012442382802</v>
      </c>
      <c r="AP313" s="78">
        <v>294.84048767089803</v>
      </c>
      <c r="AQ313" s="78">
        <v>41996.852421874988</v>
      </c>
      <c r="AR313" s="78">
        <v>48919.886069046886</v>
      </c>
      <c r="AS313" s="78">
        <v>55324.200567382846</v>
      </c>
      <c r="AT313" s="78">
        <v>14382.155246093722</v>
      </c>
      <c r="AU313" s="78">
        <v>53824.601576171888</v>
      </c>
      <c r="AV313" s="78">
        <v>29267.847339843775</v>
      </c>
      <c r="AW313" s="78">
        <v>5151.9739669540395</v>
      </c>
      <c r="AX313" s="78">
        <v>45514.9141723633</v>
      </c>
      <c r="AY313" s="78">
        <v>44486.182923749999</v>
      </c>
    </row>
    <row r="314" spans="1:51" x14ac:dyDescent="0.25">
      <c r="A314" s="89">
        <v>43599</v>
      </c>
      <c r="B314" s="90">
        <v>1</v>
      </c>
      <c r="C314" s="78">
        <v>29089.353958984433</v>
      </c>
      <c r="D314" s="78">
        <v>32591.472160156234</v>
      </c>
      <c r="E314" s="78">
        <v>16068.425917968769</v>
      </c>
      <c r="F314" s="78">
        <v>48856.489812499967</v>
      </c>
      <c r="G314" s="78">
        <v>27140.050651249974</v>
      </c>
      <c r="H314" s="78">
        <v>6904.636791890628</v>
      </c>
      <c r="I314" s="78">
        <v>23880.949296875031</v>
      </c>
      <c r="J314" s="78">
        <v>87.256851196289105</v>
      </c>
      <c r="K314" s="78">
        <v>15236.397167968733</v>
      </c>
      <c r="L314" s="78">
        <v>11883.281579535615</v>
      </c>
      <c r="M314" s="78">
        <v>27189.862830375001</v>
      </c>
      <c r="N314" s="78">
        <v>10687.261361328128</v>
      </c>
      <c r="O314" s="78">
        <v>37288.567821421886</v>
      </c>
      <c r="P314" s="78">
        <v>2247.5820283203111</v>
      </c>
      <c r="Q314" s="78">
        <v>29.435961246490471</v>
      </c>
      <c r="R314" s="78">
        <v>5263.8184814453143</v>
      </c>
      <c r="S314" s="78">
        <v>39828.111599999997</v>
      </c>
      <c r="T314" s="78">
        <v>13668.820912109381</v>
      </c>
      <c r="U314" s="78">
        <v>6914.3552773437505</v>
      </c>
      <c r="V314" s="78">
        <v>54375.093070550516</v>
      </c>
      <c r="W314" s="78">
        <v>4181.1087158203109</v>
      </c>
      <c r="X314" s="78">
        <v>14165.234123671909</v>
      </c>
      <c r="Y314" s="78">
        <v>12390.986050781248</v>
      </c>
      <c r="Z314" s="78">
        <v>350.87981486206047</v>
      </c>
      <c r="AA314" s="78">
        <v>23071.329084214773</v>
      </c>
      <c r="AB314" s="78">
        <v>16829.048808593732</v>
      </c>
      <c r="AC314" s="78">
        <v>22093.86996209783</v>
      </c>
      <c r="AD314" s="78">
        <v>33033.158640625014</v>
      </c>
      <c r="AE314" s="78">
        <v>11440.079410156264</v>
      </c>
      <c r="AF314" s="78">
        <v>21.02775139112903</v>
      </c>
      <c r="AG314" s="78">
        <v>18913.998359375004</v>
      </c>
      <c r="AH314" s="78">
        <v>39835.194249999971</v>
      </c>
      <c r="AI314" s="78">
        <v>9710.7479492187522</v>
      </c>
      <c r="AJ314" s="78">
        <v>54.149227539064356</v>
      </c>
      <c r="AK314" s="78">
        <v>3158.4092260742191</v>
      </c>
      <c r="AL314" s="78">
        <v>16968.653365234375</v>
      </c>
      <c r="AM314" s="78">
        <v>18463.163791484389</v>
      </c>
      <c r="AN314" s="78">
        <v>3426.1482910156174</v>
      </c>
      <c r="AO314" s="78">
        <v>35464.235287109375</v>
      </c>
      <c r="AP314" s="78">
        <v>298.76176330566409</v>
      </c>
      <c r="AQ314" s="78">
        <v>37564.921882812479</v>
      </c>
      <c r="AR314" s="78">
        <v>41923.178617781276</v>
      </c>
      <c r="AS314" s="78">
        <v>45822.808926757811</v>
      </c>
      <c r="AT314" s="78">
        <v>13496.36725390625</v>
      </c>
      <c r="AU314" s="78">
        <v>45735.807042968736</v>
      </c>
      <c r="AV314" s="78">
        <v>24646.404812499979</v>
      </c>
      <c r="AW314" s="78">
        <v>6439.0706389594998</v>
      </c>
      <c r="AX314" s="78">
        <v>37013.537636718756</v>
      </c>
      <c r="AY314" s="78">
        <v>40041.975115859408</v>
      </c>
    </row>
    <row r="315" spans="1:51" x14ac:dyDescent="0.25">
      <c r="A315" s="89">
        <v>43599</v>
      </c>
      <c r="B315" s="90">
        <v>2</v>
      </c>
      <c r="C315" s="78">
        <v>26488.817724609362</v>
      </c>
      <c r="D315" s="78">
        <v>28502.195621093771</v>
      </c>
      <c r="E315" s="78">
        <v>14050.913759765635</v>
      </c>
      <c r="F315" s="78">
        <v>43471.65878906248</v>
      </c>
      <c r="G315" s="78">
        <v>23885.759673593795</v>
      </c>
      <c r="H315" s="78">
        <v>6559.3932103906327</v>
      </c>
      <c r="I315" s="78">
        <v>21973.210734374996</v>
      </c>
      <c r="J315" s="78">
        <v>76.801574707031193</v>
      </c>
      <c r="K315" s="78">
        <v>13193.070825195326</v>
      </c>
      <c r="L315" s="78">
        <v>11291.691775824636</v>
      </c>
      <c r="M315" s="78">
        <v>25895.421852671865</v>
      </c>
      <c r="N315" s="78">
        <v>10109.449763671884</v>
      </c>
      <c r="O315" s="78">
        <v>32756.348690468796</v>
      </c>
      <c r="P315" s="78">
        <v>1829.4164619140695</v>
      </c>
      <c r="Q315" s="78">
        <v>29.239766597747799</v>
      </c>
      <c r="R315" s="78">
        <v>4384.9525756835938</v>
      </c>
      <c r="S315" s="78">
        <v>33705.202900000004</v>
      </c>
      <c r="T315" s="78">
        <v>12450.169584960951</v>
      </c>
      <c r="U315" s="78">
        <v>6321.6470234375001</v>
      </c>
      <c r="V315" s="78">
        <v>46265.207260003655</v>
      </c>
      <c r="W315" s="78">
        <v>3971.5010498046909</v>
      </c>
      <c r="X315" s="78">
        <v>13835.907671843837</v>
      </c>
      <c r="Y315" s="78">
        <v>10625.2597109375</v>
      </c>
      <c r="Z315" s="78">
        <v>347.51014722290051</v>
      </c>
      <c r="AA315" s="78">
        <v>19569.768246324173</v>
      </c>
      <c r="AB315" s="78">
        <v>15548.30480273439</v>
      </c>
      <c r="AC315" s="78">
        <v>20960.826073023018</v>
      </c>
      <c r="AD315" s="78">
        <v>28040.848109375002</v>
      </c>
      <c r="AE315" s="78">
        <v>10873.461685546876</v>
      </c>
      <c r="AF315" s="78">
        <v>21.02775139112903</v>
      </c>
      <c r="AG315" s="78">
        <v>15824.632910156253</v>
      </c>
      <c r="AH315" s="78">
        <v>32683.129250000013</v>
      </c>
      <c r="AI315" s="78">
        <v>8603.6651367187515</v>
      </c>
      <c r="AJ315" s="78">
        <v>62.44715551757804</v>
      </c>
      <c r="AK315" s="78">
        <v>3148.7050976562509</v>
      </c>
      <c r="AL315" s="78">
        <v>13902.85202832032</v>
      </c>
      <c r="AM315" s="78">
        <v>15748.633825664067</v>
      </c>
      <c r="AN315" s="78">
        <v>2658.7438476562502</v>
      </c>
      <c r="AO315" s="78">
        <v>30698.04613818361</v>
      </c>
      <c r="AP315" s="78">
        <v>320.89137268066389</v>
      </c>
      <c r="AQ315" s="78">
        <v>34210.227605468732</v>
      </c>
      <c r="AR315" s="78">
        <v>36291.711372531237</v>
      </c>
      <c r="AS315" s="78">
        <v>38198.527011718768</v>
      </c>
      <c r="AT315" s="78">
        <v>12734.419710937495</v>
      </c>
      <c r="AU315" s="78">
        <v>39914.929117187523</v>
      </c>
      <c r="AV315" s="78">
        <v>20627.554953125011</v>
      </c>
      <c r="AW315" s="78">
        <v>5885.0290924545297</v>
      </c>
      <c r="AX315" s="78">
        <v>30424.679916992183</v>
      </c>
      <c r="AY315" s="78">
        <v>37078.326973625059</v>
      </c>
    </row>
    <row r="316" spans="1:51" x14ac:dyDescent="0.25">
      <c r="A316" s="89">
        <v>43599</v>
      </c>
      <c r="B316" s="90">
        <v>3</v>
      </c>
      <c r="C316" s="78">
        <v>25051.293947265629</v>
      </c>
      <c r="D316" s="78">
        <v>26263.260289062502</v>
      </c>
      <c r="E316" s="78">
        <v>12784.586044921902</v>
      </c>
      <c r="F316" s="78">
        <v>40854.999046874989</v>
      </c>
      <c r="G316" s="78">
        <v>22496.930312812525</v>
      </c>
      <c r="H316" s="78">
        <v>6179.9826472656459</v>
      </c>
      <c r="I316" s="78">
        <v>20577.665336914048</v>
      </c>
      <c r="J316" s="78">
        <v>77.968780517578097</v>
      </c>
      <c r="K316" s="78">
        <v>12108.366601562508</v>
      </c>
      <c r="L316" s="78">
        <v>11226.327211371512</v>
      </c>
      <c r="M316" s="78">
        <v>25360.95564679688</v>
      </c>
      <c r="N316" s="78">
        <v>9556.5272578125132</v>
      </c>
      <c r="O316" s="78">
        <v>30395.201685617216</v>
      </c>
      <c r="P316" s="78">
        <v>1733.60085253906</v>
      </c>
      <c r="Q316" s="78">
        <v>28.765445709228512</v>
      </c>
      <c r="R316" s="78">
        <v>3988.3844787597636</v>
      </c>
      <c r="S316" s="78">
        <v>30256.594599999993</v>
      </c>
      <c r="T316" s="78">
        <v>11950.922971679685</v>
      </c>
      <c r="U316" s="78">
        <v>5986.8453056640601</v>
      </c>
      <c r="V316" s="78">
        <v>41571.670990472398</v>
      </c>
      <c r="W316" s="78">
        <v>3823.1152832031198</v>
      </c>
      <c r="X316" s="78">
        <v>12921.586170890687</v>
      </c>
      <c r="Y316" s="78">
        <v>9876.4098828124952</v>
      </c>
      <c r="Z316" s="78">
        <v>351.01921798706059</v>
      </c>
      <c r="AA316" s="78">
        <v>18195.881621324112</v>
      </c>
      <c r="AB316" s="78">
        <v>14704.638099609381</v>
      </c>
      <c r="AC316" s="78">
        <v>19352.781399053165</v>
      </c>
      <c r="AD316" s="78">
        <v>25522.690974609381</v>
      </c>
      <c r="AE316" s="78">
        <v>10269.97092773439</v>
      </c>
      <c r="AF316" s="78">
        <v>21.02775139112903</v>
      </c>
      <c r="AG316" s="78">
        <v>14257.513718749997</v>
      </c>
      <c r="AH316" s="78">
        <v>28992.150144531264</v>
      </c>
      <c r="AI316" s="78">
        <v>8133.2173583984495</v>
      </c>
      <c r="AJ316" s="78">
        <v>61.598237548828052</v>
      </c>
      <c r="AK316" s="78">
        <v>3081.6714013671876</v>
      </c>
      <c r="AL316" s="78">
        <v>12199.123479492178</v>
      </c>
      <c r="AM316" s="78">
        <v>13944.902000820332</v>
      </c>
      <c r="AN316" s="78">
        <v>2310.6473144531292</v>
      </c>
      <c r="AO316" s="78">
        <v>27810.384099609375</v>
      </c>
      <c r="AP316" s="78">
        <v>305.52415124511708</v>
      </c>
      <c r="AQ316" s="78">
        <v>32026.399752929654</v>
      </c>
      <c r="AR316" s="78">
        <v>33404.285784695341</v>
      </c>
      <c r="AS316" s="78">
        <v>33903.399039062489</v>
      </c>
      <c r="AT316" s="78">
        <v>12141.775937500008</v>
      </c>
      <c r="AU316" s="78">
        <v>36696.328501953103</v>
      </c>
      <c r="AV316" s="78">
        <v>18892.330625000017</v>
      </c>
      <c r="AW316" s="78">
        <v>3797.5441538436903</v>
      </c>
      <c r="AX316" s="78">
        <v>26982.865544433618</v>
      </c>
      <c r="AY316" s="78">
        <v>35273.05571479685</v>
      </c>
    </row>
    <row r="317" spans="1:51" x14ac:dyDescent="0.25">
      <c r="A317" s="89">
        <v>43599</v>
      </c>
      <c r="B317" s="90">
        <v>4</v>
      </c>
      <c r="C317" s="78">
        <v>24461.262722656225</v>
      </c>
      <c r="D317" s="78">
        <v>25313.350085937494</v>
      </c>
      <c r="E317" s="78">
        <v>12456.721840820299</v>
      </c>
      <c r="F317" s="78">
        <v>39585.100054687508</v>
      </c>
      <c r="G317" s="78">
        <v>20792.807791406274</v>
      </c>
      <c r="H317" s="78">
        <v>6024.3979692343955</v>
      </c>
      <c r="I317" s="78">
        <v>19840.250205078122</v>
      </c>
      <c r="J317" s="78">
        <v>69.618192672729393</v>
      </c>
      <c r="K317" s="78">
        <v>11529.725756835946</v>
      </c>
      <c r="L317" s="78">
        <v>10662.412515082473</v>
      </c>
      <c r="M317" s="78">
        <v>24969.63925989066</v>
      </c>
      <c r="N317" s="78">
        <v>9396.3501132812617</v>
      </c>
      <c r="O317" s="78">
        <v>29503.027083250017</v>
      </c>
      <c r="P317" s="78">
        <v>1790.0386601562507</v>
      </c>
      <c r="Q317" s="78">
        <v>28.785352230072021</v>
      </c>
      <c r="R317" s="78">
        <v>3800.06782836914</v>
      </c>
      <c r="S317" s="78">
        <v>28537.054399999997</v>
      </c>
      <c r="T317" s="78">
        <v>11788.625956054699</v>
      </c>
      <c r="U317" s="78">
        <v>5926.7579755859288</v>
      </c>
      <c r="V317" s="78">
        <v>39712.651336175491</v>
      </c>
      <c r="W317" s="78">
        <v>3698.0204101562404</v>
      </c>
      <c r="X317" s="78">
        <v>13007.129039765634</v>
      </c>
      <c r="Y317" s="78">
        <v>9480.8211289062474</v>
      </c>
      <c r="Z317" s="78">
        <v>361.1229516357422</v>
      </c>
      <c r="AA317" s="78">
        <v>17001.984712144429</v>
      </c>
      <c r="AB317" s="78">
        <v>14547.650266601571</v>
      </c>
      <c r="AC317" s="78">
        <v>19065.280626837051</v>
      </c>
      <c r="AD317" s="78">
        <v>24416.693058593737</v>
      </c>
      <c r="AE317" s="78">
        <v>9245.9855068359502</v>
      </c>
      <c r="AF317" s="78">
        <v>21.02775139112903</v>
      </c>
      <c r="AG317" s="78">
        <v>13557.958984375005</v>
      </c>
      <c r="AH317" s="78">
        <v>27338.535144531248</v>
      </c>
      <c r="AI317" s="78">
        <v>7779.6689453125009</v>
      </c>
      <c r="AJ317" s="78">
        <v>60.627822753907026</v>
      </c>
      <c r="AK317" s="78">
        <v>3081.2594873046887</v>
      </c>
      <c r="AL317" s="78">
        <v>11380.95829003906</v>
      </c>
      <c r="AM317" s="78">
        <v>13902.98089515625</v>
      </c>
      <c r="AN317" s="78">
        <v>2154.8436035156301</v>
      </c>
      <c r="AO317" s="78">
        <v>26503.086861328142</v>
      </c>
      <c r="AP317" s="78">
        <v>283.76613854980405</v>
      </c>
      <c r="AQ317" s="78">
        <v>31380.178390625028</v>
      </c>
      <c r="AR317" s="78">
        <v>31854.262116031259</v>
      </c>
      <c r="AS317" s="78">
        <v>31927.863189453125</v>
      </c>
      <c r="AT317" s="78">
        <v>12168.142652343739</v>
      </c>
      <c r="AU317" s="78">
        <v>35461.198386718759</v>
      </c>
      <c r="AV317" s="78">
        <v>17638.051626953114</v>
      </c>
      <c r="AW317" s="78">
        <v>3019.3088113525419</v>
      </c>
      <c r="AX317" s="78">
        <v>25378.879538574198</v>
      </c>
      <c r="AY317" s="78">
        <v>34511.253531312563</v>
      </c>
    </row>
    <row r="318" spans="1:51" x14ac:dyDescent="0.25">
      <c r="A318" s="89">
        <v>43599</v>
      </c>
      <c r="B318" s="90">
        <v>5</v>
      </c>
      <c r="C318" s="78">
        <v>24513.995474609408</v>
      </c>
      <c r="D318" s="78">
        <v>24619.864703125011</v>
      </c>
      <c r="E318" s="78">
        <v>11328.040273437518</v>
      </c>
      <c r="F318" s="78">
        <v>38954.833378906224</v>
      </c>
      <c r="G318" s="78">
        <v>19074.73197390624</v>
      </c>
      <c r="H318" s="78">
        <v>6488.0744629531428</v>
      </c>
      <c r="I318" s="78">
        <v>19748.058212402349</v>
      </c>
      <c r="J318" s="78">
        <v>69.485313415527301</v>
      </c>
      <c r="K318" s="78">
        <v>11477.523974609367</v>
      </c>
      <c r="L318" s="78">
        <v>10639.094105902759</v>
      </c>
      <c r="M318" s="78">
        <v>26734.48959012498</v>
      </c>
      <c r="N318" s="78">
        <v>9157.2148593749989</v>
      </c>
      <c r="O318" s="78">
        <v>29441.698241210946</v>
      </c>
      <c r="P318" s="78">
        <v>1971.2433095703091</v>
      </c>
      <c r="Q318" s="78">
        <v>28.933105468750007</v>
      </c>
      <c r="R318" s="78">
        <v>3716.6607604980468</v>
      </c>
      <c r="S318" s="78">
        <v>27837.950499999984</v>
      </c>
      <c r="T318" s="78">
        <v>11743.698377929692</v>
      </c>
      <c r="U318" s="78">
        <v>5939.90171093751</v>
      </c>
      <c r="V318" s="78">
        <v>39057.378646722376</v>
      </c>
      <c r="W318" s="78">
        <v>3573.6717285156296</v>
      </c>
      <c r="X318" s="78">
        <v>12534.198494734435</v>
      </c>
      <c r="Y318" s="78">
        <v>9843.9442929687484</v>
      </c>
      <c r="Z318" s="78">
        <v>337.75211964111332</v>
      </c>
      <c r="AA318" s="78">
        <v>16907.768925035049</v>
      </c>
      <c r="AB318" s="78">
        <v>14537.406627929688</v>
      </c>
      <c r="AC318" s="78">
        <v>18711.803183463777</v>
      </c>
      <c r="AD318" s="78">
        <v>24071.041980468759</v>
      </c>
      <c r="AE318" s="78">
        <v>9479.8796425781275</v>
      </c>
      <c r="AF318" s="78">
        <v>21.02775139112903</v>
      </c>
      <c r="AG318" s="78">
        <v>13310.21618359375</v>
      </c>
      <c r="AH318" s="78">
        <v>26682.066843750017</v>
      </c>
      <c r="AI318" s="78">
        <v>7743.9161376953107</v>
      </c>
      <c r="AJ318" s="78">
        <v>56.571986083984939</v>
      </c>
      <c r="AK318" s="78">
        <v>3068.0382568359382</v>
      </c>
      <c r="AL318" s="78">
        <v>11019.152333984362</v>
      </c>
      <c r="AM318" s="78">
        <v>13709.950547851573</v>
      </c>
      <c r="AN318" s="78">
        <v>2076.98095703124</v>
      </c>
      <c r="AO318" s="78">
        <v>25959.204582519531</v>
      </c>
      <c r="AP318" s="78">
        <v>267.08421850585893</v>
      </c>
      <c r="AQ318" s="78">
        <v>30884.537974609408</v>
      </c>
      <c r="AR318" s="78">
        <v>31242.801363378861</v>
      </c>
      <c r="AS318" s="78">
        <v>31449.622055664073</v>
      </c>
      <c r="AT318" s="78">
        <v>12136.9790703125</v>
      </c>
      <c r="AU318" s="78">
        <v>34941.039500000014</v>
      </c>
      <c r="AV318" s="78">
        <v>17004.373527343756</v>
      </c>
      <c r="AW318" s="78">
        <v>3789.0532099670463</v>
      </c>
      <c r="AX318" s="78">
        <v>25208.156315917979</v>
      </c>
      <c r="AY318" s="78">
        <v>34563.848363453159</v>
      </c>
    </row>
    <row r="319" spans="1:51" x14ac:dyDescent="0.25">
      <c r="A319" s="89">
        <v>43599</v>
      </c>
      <c r="B319" s="90">
        <v>6</v>
      </c>
      <c r="C319" s="78">
        <v>25381.826318359392</v>
      </c>
      <c r="D319" s="78">
        <v>25882.256031250014</v>
      </c>
      <c r="E319" s="78">
        <v>10850.805883789064</v>
      </c>
      <c r="F319" s="78">
        <v>41680.247523437531</v>
      </c>
      <c r="G319" s="78">
        <v>20517.240702656265</v>
      </c>
      <c r="H319" s="78">
        <v>6679.758370265643</v>
      </c>
      <c r="I319" s="78">
        <v>20160.380386718745</v>
      </c>
      <c r="J319" s="78">
        <v>69.915435791015597</v>
      </c>
      <c r="K319" s="78">
        <v>12014.521166992175</v>
      </c>
      <c r="L319" s="78">
        <v>11097.371021918389</v>
      </c>
      <c r="M319" s="78">
        <v>27693.467622328131</v>
      </c>
      <c r="N319" s="78">
        <v>9525.8226289062513</v>
      </c>
      <c r="O319" s="78">
        <v>30731.319601125007</v>
      </c>
      <c r="P319" s="78">
        <v>1822.4306533203201</v>
      </c>
      <c r="Q319" s="78">
        <v>28.493067264556888</v>
      </c>
      <c r="R319" s="78">
        <v>3981.5754882812521</v>
      </c>
      <c r="S319" s="78">
        <v>28491.16190000001</v>
      </c>
      <c r="T319" s="78">
        <v>12182.309205078138</v>
      </c>
      <c r="U319" s="78">
        <v>6170.6433125000003</v>
      </c>
      <c r="V319" s="78">
        <v>40743.915740472381</v>
      </c>
      <c r="W319" s="78">
        <v>3667.1339111328107</v>
      </c>
      <c r="X319" s="78">
        <v>12818.72888517188</v>
      </c>
      <c r="Y319" s="78">
        <v>10463.664597656252</v>
      </c>
      <c r="Z319" s="78">
        <v>351.30574577026357</v>
      </c>
      <c r="AA319" s="78">
        <v>17823.602263902234</v>
      </c>
      <c r="AB319" s="78">
        <v>15057.276176757823</v>
      </c>
      <c r="AC319" s="78">
        <v>19325.116808826144</v>
      </c>
      <c r="AD319" s="78">
        <v>25454.236537109384</v>
      </c>
      <c r="AE319" s="78">
        <v>10589.660270507818</v>
      </c>
      <c r="AF319" s="78">
        <v>21.02775139112903</v>
      </c>
      <c r="AG319" s="78">
        <v>14110.820273437505</v>
      </c>
      <c r="AH319" s="78">
        <v>27873.819734374982</v>
      </c>
      <c r="AI319" s="78">
        <v>8161.3068359374984</v>
      </c>
      <c r="AJ319" s="78">
        <v>54.728000976562669</v>
      </c>
      <c r="AK319" s="78">
        <v>3158.3254736328108</v>
      </c>
      <c r="AL319" s="78">
        <v>11803.443551757806</v>
      </c>
      <c r="AM319" s="78">
        <v>14183.137856210944</v>
      </c>
      <c r="AN319" s="78">
        <v>2259.3181152343795</v>
      </c>
      <c r="AO319" s="78">
        <v>27161.6049560547</v>
      </c>
      <c r="AP319" s="78">
        <v>254.03072692871086</v>
      </c>
      <c r="AQ319" s="78">
        <v>31626.124985351529</v>
      </c>
      <c r="AR319" s="78">
        <v>32403.931779246108</v>
      </c>
      <c r="AS319" s="78">
        <v>33513.012946289084</v>
      </c>
      <c r="AT319" s="78">
        <v>12416.131277343755</v>
      </c>
      <c r="AU319" s="78">
        <v>35972.564066406238</v>
      </c>
      <c r="AV319" s="78">
        <v>18378.132416015622</v>
      </c>
      <c r="AW319" s="78">
        <v>2713.1160258880636</v>
      </c>
      <c r="AX319" s="78">
        <v>26629.727064209004</v>
      </c>
      <c r="AY319" s="78">
        <v>35362.465546734406</v>
      </c>
    </row>
    <row r="320" spans="1:51" x14ac:dyDescent="0.25">
      <c r="A320" s="89">
        <v>43599</v>
      </c>
      <c r="B320" s="90">
        <v>7</v>
      </c>
      <c r="C320" s="78">
        <v>31157.174714843724</v>
      </c>
      <c r="D320" s="78">
        <v>32709.278921875011</v>
      </c>
      <c r="E320" s="78">
        <v>14687.069433593768</v>
      </c>
      <c r="F320" s="78">
        <v>53797.031083984366</v>
      </c>
      <c r="G320" s="78">
        <v>26323.586235312519</v>
      </c>
      <c r="H320" s="78">
        <v>6540.2637030468759</v>
      </c>
      <c r="I320" s="78">
        <v>25346.918636718758</v>
      </c>
      <c r="J320" s="78">
        <v>77.855644226074105</v>
      </c>
      <c r="K320" s="78">
        <v>14527.847900390638</v>
      </c>
      <c r="L320" s="78">
        <v>12475.624590277765</v>
      </c>
      <c r="M320" s="78">
        <v>30837.496463062442</v>
      </c>
      <c r="N320" s="78">
        <v>12245.991289062502</v>
      </c>
      <c r="O320" s="78">
        <v>38113.689103593701</v>
      </c>
      <c r="P320" s="78">
        <v>2225.3642373046782</v>
      </c>
      <c r="Q320" s="78">
        <v>28.903339862823493</v>
      </c>
      <c r="R320" s="78">
        <v>5470.7534973144475</v>
      </c>
      <c r="S320" s="78">
        <v>34524.918700000017</v>
      </c>
      <c r="T320" s="78">
        <v>15399.482947265626</v>
      </c>
      <c r="U320" s="78">
        <v>8084.4093066406303</v>
      </c>
      <c r="V320" s="78">
        <v>54769.863004144267</v>
      </c>
      <c r="W320" s="78">
        <v>4154.9792480468786</v>
      </c>
      <c r="X320" s="78">
        <v>14854.120300284401</v>
      </c>
      <c r="Y320" s="78">
        <v>11892.706332031259</v>
      </c>
      <c r="Z320" s="78">
        <v>365.55952583618159</v>
      </c>
      <c r="AA320" s="78">
        <v>22368.473376206934</v>
      </c>
      <c r="AB320" s="78">
        <v>18593.403701171901</v>
      </c>
      <c r="AC320" s="78">
        <v>24252.525268801761</v>
      </c>
      <c r="AD320" s="78">
        <v>33423.639019531191</v>
      </c>
      <c r="AE320" s="78">
        <v>12151.474980468738</v>
      </c>
      <c r="AF320" s="78">
        <v>21.02775139112903</v>
      </c>
      <c r="AG320" s="78">
        <v>18152.195988281248</v>
      </c>
      <c r="AH320" s="78">
        <v>36638.569648437493</v>
      </c>
      <c r="AI320" s="78">
        <v>9856.8790527343808</v>
      </c>
      <c r="AJ320" s="78">
        <v>67.990763427734038</v>
      </c>
      <c r="AK320" s="78">
        <v>3451.4474951171878</v>
      </c>
      <c r="AL320" s="78">
        <v>15046.96435742189</v>
      </c>
      <c r="AM320" s="78">
        <v>18745.565295820306</v>
      </c>
      <c r="AN320" s="78">
        <v>3377.9533691406396</v>
      </c>
      <c r="AO320" s="78">
        <v>33352.015828613308</v>
      </c>
      <c r="AP320" s="78">
        <v>319.00789196777396</v>
      </c>
      <c r="AQ320" s="78">
        <v>36578.443676757735</v>
      </c>
      <c r="AR320" s="78">
        <v>39656.626191007803</v>
      </c>
      <c r="AS320" s="78">
        <v>42983.310098632821</v>
      </c>
      <c r="AT320" s="78">
        <v>14243.755390625014</v>
      </c>
      <c r="AU320" s="78">
        <v>46284.488937500006</v>
      </c>
      <c r="AV320" s="78">
        <v>22762.778761718742</v>
      </c>
      <c r="AW320" s="78">
        <v>2822.8730341033911</v>
      </c>
      <c r="AX320" s="78">
        <v>33730.15009887694</v>
      </c>
      <c r="AY320" s="78">
        <v>42443.566112656321</v>
      </c>
    </row>
    <row r="321" spans="1:51" x14ac:dyDescent="0.25">
      <c r="A321" s="89">
        <v>43599</v>
      </c>
      <c r="B321" s="90">
        <v>8</v>
      </c>
      <c r="C321" s="78">
        <v>38703.468769531224</v>
      </c>
      <c r="D321" s="78">
        <v>37598.629523437514</v>
      </c>
      <c r="E321" s="78">
        <v>16676.312548828148</v>
      </c>
      <c r="F321" s="78">
        <v>65961.932414062496</v>
      </c>
      <c r="G321" s="78">
        <v>30927.004126474694</v>
      </c>
      <c r="H321" s="78">
        <v>7180.0887791406276</v>
      </c>
      <c r="I321" s="78">
        <v>32606.262029296839</v>
      </c>
      <c r="J321" s="78">
        <v>99.729869842529297</v>
      </c>
      <c r="K321" s="78">
        <v>17681.001318359376</v>
      </c>
      <c r="L321" s="78">
        <v>14177.387232855886</v>
      </c>
      <c r="M321" s="78">
        <v>34785.148722874997</v>
      </c>
      <c r="N321" s="78">
        <v>13326.084085937513</v>
      </c>
      <c r="O321" s="78">
        <v>47816.923003062526</v>
      </c>
      <c r="P321" s="78">
        <v>2311.2594839164522</v>
      </c>
      <c r="Q321" s="78">
        <v>30.339259147644039</v>
      </c>
      <c r="R321" s="78">
        <v>5540.3056396484399</v>
      </c>
      <c r="S321" s="78">
        <v>39135.965799999998</v>
      </c>
      <c r="T321" s="78">
        <v>16467.603144531247</v>
      </c>
      <c r="U321" s="78">
        <v>8338.5607216796889</v>
      </c>
      <c r="V321" s="78">
        <v>63408.908148675488</v>
      </c>
      <c r="W321" s="78">
        <v>4358.3569580078001</v>
      </c>
      <c r="X321" s="78">
        <v>18394.093150530247</v>
      </c>
      <c r="Y321" s="78">
        <v>14457.040382812496</v>
      </c>
      <c r="Z321" s="78">
        <v>354.07228835449212</v>
      </c>
      <c r="AA321" s="78">
        <v>26542.667738511664</v>
      </c>
      <c r="AB321" s="78">
        <v>25841.787187500006</v>
      </c>
      <c r="AC321" s="78">
        <v>28501.35495173189</v>
      </c>
      <c r="AD321" s="78">
        <v>36216.359410156234</v>
      </c>
      <c r="AE321" s="78">
        <v>13134.846535156263</v>
      </c>
      <c r="AF321" s="78">
        <v>21.02775139112903</v>
      </c>
      <c r="AG321" s="78">
        <v>21786.771792968739</v>
      </c>
      <c r="AH321" s="78">
        <v>39141.535554687463</v>
      </c>
      <c r="AI321" s="78">
        <v>11502.812939453132</v>
      </c>
      <c r="AJ321" s="78">
        <v>110.36460498046824</v>
      </c>
      <c r="AK321" s="78">
        <v>3741.7445154055617</v>
      </c>
      <c r="AL321" s="78">
        <v>17158.388082031252</v>
      </c>
      <c r="AM321" s="78">
        <v>20234.811140468795</v>
      </c>
      <c r="AN321" s="78">
        <v>3839.1033691406283</v>
      </c>
      <c r="AO321" s="78">
        <v>39765.442078124979</v>
      </c>
      <c r="AP321" s="78">
        <v>419.57122058105398</v>
      </c>
      <c r="AQ321" s="78">
        <v>47526.17207910154</v>
      </c>
      <c r="AR321" s="78">
        <v>48565.343300492212</v>
      </c>
      <c r="AS321" s="78">
        <v>49090.858655273441</v>
      </c>
      <c r="AT321" s="78">
        <v>15898.746468749976</v>
      </c>
      <c r="AU321" s="78">
        <v>56152.422337890646</v>
      </c>
      <c r="AV321" s="78">
        <v>23820.187625000013</v>
      </c>
      <c r="AW321" s="78">
        <v>2684.6336729789568</v>
      </c>
      <c r="AX321" s="78">
        <v>37274.833572998068</v>
      </c>
      <c r="AY321" s="78">
        <v>56028.234745718662</v>
      </c>
    </row>
    <row r="322" spans="1:51" x14ac:dyDescent="0.25">
      <c r="A322" s="89">
        <v>43599</v>
      </c>
      <c r="B322" s="90">
        <v>9</v>
      </c>
      <c r="C322" s="78">
        <v>41874.021792968786</v>
      </c>
      <c r="D322" s="78">
        <v>41028.901363281198</v>
      </c>
      <c r="E322" s="78">
        <v>16683.715136718751</v>
      </c>
      <c r="F322" s="78">
        <v>68095.486687499928</v>
      </c>
      <c r="G322" s="78">
        <v>36447.030209539764</v>
      </c>
      <c r="H322" s="78">
        <v>9327.0846748164076</v>
      </c>
      <c r="I322" s="78">
        <v>36990.266938476554</v>
      </c>
      <c r="J322" s="78">
        <v>105.14153671264651</v>
      </c>
      <c r="K322" s="78">
        <v>19763.512158203139</v>
      </c>
      <c r="L322" s="78">
        <v>16650.974755316831</v>
      </c>
      <c r="M322" s="78">
        <v>40821.578965218767</v>
      </c>
      <c r="N322" s="78">
        <v>12413.487574218761</v>
      </c>
      <c r="O322" s="78">
        <v>53658.409662859354</v>
      </c>
      <c r="P322" s="78">
        <v>3035.126980210342</v>
      </c>
      <c r="Q322" s="78">
        <v>29.939304828643809</v>
      </c>
      <c r="R322" s="78">
        <v>4917.0291870117189</v>
      </c>
      <c r="S322" s="78">
        <v>40896.559300000001</v>
      </c>
      <c r="T322" s="78">
        <v>16586.198869140644</v>
      </c>
      <c r="U322" s="78">
        <v>7809.0161835937497</v>
      </c>
      <c r="V322" s="78">
        <v>60441.489448675507</v>
      </c>
      <c r="W322" s="78">
        <v>4806.6405517578105</v>
      </c>
      <c r="X322" s="78">
        <v>21162.353339163103</v>
      </c>
      <c r="Y322" s="78">
        <v>16782.355652343747</v>
      </c>
      <c r="Z322" s="78">
        <v>451.5863714965821</v>
      </c>
      <c r="AA322" s="78">
        <v>29933.42047288665</v>
      </c>
      <c r="AB322" s="78">
        <v>31814.329482421868</v>
      </c>
      <c r="AC322" s="78">
        <v>29131.133205745893</v>
      </c>
      <c r="AD322" s="78">
        <v>34463.816445312506</v>
      </c>
      <c r="AE322" s="78">
        <v>13532.70055468749</v>
      </c>
      <c r="AF322" s="78">
        <v>21.02775139112903</v>
      </c>
      <c r="AG322" s="78">
        <v>22365.587871093747</v>
      </c>
      <c r="AH322" s="78">
        <v>36315.827070312509</v>
      </c>
      <c r="AI322" s="78">
        <v>12844.415429687511</v>
      </c>
      <c r="AJ322" s="78">
        <v>183.08005419921909</v>
      </c>
      <c r="AK322" s="78">
        <v>4046.2208180505672</v>
      </c>
      <c r="AL322" s="78">
        <v>16425.603400390606</v>
      </c>
      <c r="AM322" s="78">
        <v>21165.072554375038</v>
      </c>
      <c r="AN322" s="78">
        <v>3196.527685546881</v>
      </c>
      <c r="AO322" s="78">
        <v>44693.516180664068</v>
      </c>
      <c r="AP322" s="78">
        <v>807.73902172851388</v>
      </c>
      <c r="AQ322" s="78">
        <v>58059.624292968649</v>
      </c>
      <c r="AR322" s="78">
        <v>55997.111567070322</v>
      </c>
      <c r="AS322" s="78">
        <v>49827.625495117209</v>
      </c>
      <c r="AT322" s="78">
        <v>17564.858535156276</v>
      </c>
      <c r="AU322" s="78">
        <v>59258.847960937528</v>
      </c>
      <c r="AV322" s="78">
        <v>23460.229332031267</v>
      </c>
      <c r="AW322" s="78">
        <v>2239.7129246177601</v>
      </c>
      <c r="AX322" s="78">
        <v>36139.670582275394</v>
      </c>
      <c r="AY322" s="78">
        <v>68265.045743875118</v>
      </c>
    </row>
    <row r="323" spans="1:51" x14ac:dyDescent="0.25">
      <c r="A323" s="89">
        <v>43599</v>
      </c>
      <c r="B323" s="90">
        <v>10</v>
      </c>
      <c r="C323" s="78">
        <v>44047.726406249967</v>
      </c>
      <c r="D323" s="78">
        <v>43700.831292968775</v>
      </c>
      <c r="E323" s="78">
        <v>17322.992128906266</v>
      </c>
      <c r="F323" s="78">
        <v>70423.131839843758</v>
      </c>
      <c r="G323" s="78">
        <v>40213.181181823711</v>
      </c>
      <c r="H323" s="78">
        <v>10183.789227919435</v>
      </c>
      <c r="I323" s="78">
        <v>40707.46862207033</v>
      </c>
      <c r="J323" s="78">
        <v>101.27854347229</v>
      </c>
      <c r="K323" s="78">
        <v>21385.99282226562</v>
      </c>
      <c r="L323" s="78">
        <v>17435.716687934029</v>
      </c>
      <c r="M323" s="78">
        <v>44129.225971062457</v>
      </c>
      <c r="N323" s="78">
        <v>12792.496484374999</v>
      </c>
      <c r="O323" s="78">
        <v>57783.452778218765</v>
      </c>
      <c r="P323" s="78">
        <v>3277.5967516683945</v>
      </c>
      <c r="Q323" s="78">
        <v>29.572890281677239</v>
      </c>
      <c r="R323" s="78">
        <v>4843.8855957031265</v>
      </c>
      <c r="S323" s="78">
        <v>43245.65400000001</v>
      </c>
      <c r="T323" s="78">
        <v>17527.544414062497</v>
      </c>
      <c r="U323" s="78">
        <v>8209.2011835937374</v>
      </c>
      <c r="V323" s="78">
        <v>60152.836919769259</v>
      </c>
      <c r="W323" s="78">
        <v>5623.5255859374984</v>
      </c>
      <c r="X323" s="78">
        <v>24394.357554687525</v>
      </c>
      <c r="Y323" s="78">
        <v>17502.428621093757</v>
      </c>
      <c r="Z323" s="78">
        <v>479.31055761718761</v>
      </c>
      <c r="AA323" s="78">
        <v>31673.727377183444</v>
      </c>
      <c r="AB323" s="78">
        <v>35130.88840625</v>
      </c>
      <c r="AC323" s="78">
        <v>30529.455686714882</v>
      </c>
      <c r="AD323" s="78">
        <v>35009.038863281254</v>
      </c>
      <c r="AE323" s="78">
        <v>14723.926648437498</v>
      </c>
      <c r="AF323" s="78">
        <v>21.02775139112903</v>
      </c>
      <c r="AG323" s="78">
        <v>23254.599289062498</v>
      </c>
      <c r="AH323" s="78">
        <v>36755.46646093751</v>
      </c>
      <c r="AI323" s="78">
        <v>13996.977441406259</v>
      </c>
      <c r="AJ323" s="78">
        <v>206.547151855469</v>
      </c>
      <c r="AK323" s="78">
        <v>4354.1236968171379</v>
      </c>
      <c r="AL323" s="78">
        <v>16709.242099609375</v>
      </c>
      <c r="AM323" s="78">
        <v>22469.021415859424</v>
      </c>
      <c r="AN323" s="78">
        <v>3208.1301269531396</v>
      </c>
      <c r="AO323" s="78">
        <v>47584.662434570339</v>
      </c>
      <c r="AP323" s="78">
        <v>960.02600097656307</v>
      </c>
      <c r="AQ323" s="78">
        <v>65153.388955078044</v>
      </c>
      <c r="AR323" s="78">
        <v>60884.578801046911</v>
      </c>
      <c r="AS323" s="78">
        <v>51693.935913085938</v>
      </c>
      <c r="AT323" s="78">
        <v>18531.550003906243</v>
      </c>
      <c r="AU323" s="78">
        <v>62010.167140624981</v>
      </c>
      <c r="AV323" s="78">
        <v>24769.803824218779</v>
      </c>
      <c r="AW323" s="78">
        <v>2416.3320569641196</v>
      </c>
      <c r="AX323" s="78">
        <v>37311.458159179696</v>
      </c>
      <c r="AY323" s="78">
        <v>75817.617592156399</v>
      </c>
    </row>
    <row r="324" spans="1:51" x14ac:dyDescent="0.25">
      <c r="A324" s="89">
        <v>43599</v>
      </c>
      <c r="B324" s="90">
        <v>11</v>
      </c>
      <c r="C324" s="78">
        <v>45327.408445312503</v>
      </c>
      <c r="D324" s="78">
        <v>44137.428816406267</v>
      </c>
      <c r="E324" s="78">
        <v>17892.545947265622</v>
      </c>
      <c r="F324" s="78">
        <v>72596.880484374982</v>
      </c>
      <c r="G324" s="78">
        <v>40747.320079862868</v>
      </c>
      <c r="H324" s="78">
        <v>11044.122351104694</v>
      </c>
      <c r="I324" s="78">
        <v>43519.997584960998</v>
      </c>
      <c r="J324" s="78">
        <v>106.49313545227059</v>
      </c>
      <c r="K324" s="78">
        <v>21922.429394531249</v>
      </c>
      <c r="L324" s="78">
        <v>17723.593177191837</v>
      </c>
      <c r="M324" s="78">
        <v>42916.975693687527</v>
      </c>
      <c r="N324" s="78">
        <v>13729.768074218751</v>
      </c>
      <c r="O324" s="78">
        <v>60462.822279328117</v>
      </c>
      <c r="P324" s="78">
        <v>3223.3187421047987</v>
      </c>
      <c r="Q324" s="78">
        <v>29.780841827392582</v>
      </c>
      <c r="R324" s="78">
        <v>4928.0944213867178</v>
      </c>
      <c r="S324" s="78">
        <v>44519.827599999997</v>
      </c>
      <c r="T324" s="78">
        <v>18388.679162109383</v>
      </c>
      <c r="U324" s="78">
        <v>8671.2137070312601</v>
      </c>
      <c r="V324" s="78">
        <v>60511.259661956734</v>
      </c>
      <c r="W324" s="78">
        <v>5756.9100585937504</v>
      </c>
      <c r="X324" s="78">
        <v>23758.812592714861</v>
      </c>
      <c r="Y324" s="78">
        <v>18479.470226562509</v>
      </c>
      <c r="Z324" s="78">
        <v>472.17256063232423</v>
      </c>
      <c r="AA324" s="78">
        <v>32048.826808824066</v>
      </c>
      <c r="AB324" s="78">
        <v>36195.622382812522</v>
      </c>
      <c r="AC324" s="78">
        <v>31353.183404700736</v>
      </c>
      <c r="AD324" s="78">
        <v>35705.064218750027</v>
      </c>
      <c r="AE324" s="78">
        <v>14506.708888671899</v>
      </c>
      <c r="AF324" s="78">
        <v>21.02775139112903</v>
      </c>
      <c r="AG324" s="78">
        <v>23428.075777343751</v>
      </c>
      <c r="AH324" s="78">
        <v>37771.26400781249</v>
      </c>
      <c r="AI324" s="78">
        <v>14091.502636718749</v>
      </c>
      <c r="AJ324" s="78">
        <v>200.98914624023411</v>
      </c>
      <c r="AK324" s="78">
        <v>4341.3925983446661</v>
      </c>
      <c r="AL324" s="78">
        <v>16980.322171874999</v>
      </c>
      <c r="AM324" s="78">
        <v>23376.497164296863</v>
      </c>
      <c r="AN324" s="78">
        <v>3353.7994628906399</v>
      </c>
      <c r="AO324" s="78">
        <v>48043.230092773432</v>
      </c>
      <c r="AP324" s="78">
        <v>927.26837158203102</v>
      </c>
      <c r="AQ324" s="78">
        <v>69340.955158203142</v>
      </c>
      <c r="AR324" s="78">
        <v>61734.908480906292</v>
      </c>
      <c r="AS324" s="78">
        <v>52252.496842773435</v>
      </c>
      <c r="AT324" s="78">
        <v>18705.243644531245</v>
      </c>
      <c r="AU324" s="78">
        <v>62270.674679687501</v>
      </c>
      <c r="AV324" s="78">
        <v>25389.582906250016</v>
      </c>
      <c r="AW324" s="78">
        <v>2516.3898895965549</v>
      </c>
      <c r="AX324" s="78">
        <v>37442.108914794917</v>
      </c>
      <c r="AY324" s="78">
        <v>78925.974566562494</v>
      </c>
    </row>
    <row r="325" spans="1:51" x14ac:dyDescent="0.25">
      <c r="A325" s="89">
        <v>43599</v>
      </c>
      <c r="B325" s="90">
        <v>12</v>
      </c>
      <c r="C325" s="78">
        <v>45502.968273437524</v>
      </c>
      <c r="D325" s="78">
        <v>44604.566468749988</v>
      </c>
      <c r="E325" s="78">
        <v>18162.759472656249</v>
      </c>
      <c r="F325" s="78">
        <v>73943.236039062482</v>
      </c>
      <c r="G325" s="78">
        <v>41288.294139437901</v>
      </c>
      <c r="H325" s="78">
        <v>10904.801959843746</v>
      </c>
      <c r="I325" s="78">
        <v>44834.450745117225</v>
      </c>
      <c r="J325" s="78">
        <v>107.00747299194339</v>
      </c>
      <c r="K325" s="78">
        <v>21890.369921874993</v>
      </c>
      <c r="L325" s="78">
        <v>17341.916863715258</v>
      </c>
      <c r="M325" s="78">
        <v>43129.8011128125</v>
      </c>
      <c r="N325" s="78">
        <v>14549.014667968764</v>
      </c>
      <c r="O325" s="78">
        <v>60648.58380607811</v>
      </c>
      <c r="P325" s="78">
        <v>3103.2699113116441</v>
      </c>
      <c r="Q325" s="78">
        <v>31.726445198059082</v>
      </c>
      <c r="R325" s="78">
        <v>5057.8123535156255</v>
      </c>
      <c r="S325" s="78">
        <v>45132.925300000017</v>
      </c>
      <c r="T325" s="78">
        <v>19434.889445312503</v>
      </c>
      <c r="U325" s="78">
        <v>9152.0221035156301</v>
      </c>
      <c r="V325" s="78">
        <v>61555.294909612989</v>
      </c>
      <c r="W325" s="78">
        <v>5899.23356933594</v>
      </c>
      <c r="X325" s="78">
        <v>23141.828706589815</v>
      </c>
      <c r="Y325" s="78">
        <v>17157.751738281248</v>
      </c>
      <c r="Z325" s="78">
        <v>450.71919588012696</v>
      </c>
      <c r="AA325" s="78">
        <v>32259.07497093354</v>
      </c>
      <c r="AB325" s="78">
        <v>36667.254582031215</v>
      </c>
      <c r="AC325" s="78">
        <v>32105.178126377392</v>
      </c>
      <c r="AD325" s="78">
        <v>36261.462433593741</v>
      </c>
      <c r="AE325" s="78">
        <v>14048.169929687525</v>
      </c>
      <c r="AF325" s="78">
        <v>21.02775139112903</v>
      </c>
      <c r="AG325" s="78">
        <v>23542.200312499997</v>
      </c>
      <c r="AH325" s="78">
        <v>38550.108382812497</v>
      </c>
      <c r="AI325" s="78">
        <v>13860.59858398438</v>
      </c>
      <c r="AJ325" s="78">
        <v>196.06701782226577</v>
      </c>
      <c r="AK325" s="78">
        <v>4297.4922968933715</v>
      </c>
      <c r="AL325" s="78">
        <v>17311.493521484401</v>
      </c>
      <c r="AM325" s="78">
        <v>23577.000177187521</v>
      </c>
      <c r="AN325" s="78">
        <v>3483.4114257812398</v>
      </c>
      <c r="AO325" s="78">
        <v>48345.714187500002</v>
      </c>
      <c r="AP325" s="78">
        <v>985.65133666992097</v>
      </c>
      <c r="AQ325" s="78">
        <v>70942.267140624928</v>
      </c>
      <c r="AR325" s="78">
        <v>61800.703008093755</v>
      </c>
      <c r="AS325" s="78">
        <v>52576.504722656246</v>
      </c>
      <c r="AT325" s="78">
        <v>18697.590578125004</v>
      </c>
      <c r="AU325" s="78">
        <v>62373.65024999997</v>
      </c>
      <c r="AV325" s="78">
        <v>26061.504257812503</v>
      </c>
      <c r="AW325" s="78">
        <v>2589.7969097747746</v>
      </c>
      <c r="AX325" s="78">
        <v>37950.460310058581</v>
      </c>
      <c r="AY325" s="78">
        <v>80338.775881687427</v>
      </c>
    </row>
    <row r="326" spans="1:51" x14ac:dyDescent="0.25">
      <c r="A326" s="89">
        <v>43599</v>
      </c>
      <c r="B326" s="90">
        <v>13</v>
      </c>
      <c r="C326" s="78">
        <v>46206.089855468716</v>
      </c>
      <c r="D326" s="78">
        <v>45104.327582031263</v>
      </c>
      <c r="E326" s="78">
        <v>18631.625771484363</v>
      </c>
      <c r="F326" s="78">
        <v>75019.569417968771</v>
      </c>
      <c r="G326" s="78">
        <v>39596.465667398057</v>
      </c>
      <c r="H326" s="78">
        <v>10122.930571875009</v>
      </c>
      <c r="I326" s="78">
        <v>45316.166035156231</v>
      </c>
      <c r="J326" s="78">
        <v>105.9801521301269</v>
      </c>
      <c r="K326" s="78">
        <v>21886.604638671859</v>
      </c>
      <c r="L326" s="78">
        <v>16815.783156684007</v>
      </c>
      <c r="M326" s="78">
        <v>42914.750984062448</v>
      </c>
      <c r="N326" s="78">
        <v>15100.935640625001</v>
      </c>
      <c r="O326" s="78">
        <v>61070.746815734325</v>
      </c>
      <c r="P326" s="78">
        <v>3043.3859031970242</v>
      </c>
      <c r="Q326" s="78">
        <v>38.073310852050753</v>
      </c>
      <c r="R326" s="78">
        <v>5188.4132324218754</v>
      </c>
      <c r="S326" s="78">
        <v>46177.141099999986</v>
      </c>
      <c r="T326" s="78">
        <v>20021.748542968737</v>
      </c>
      <c r="U326" s="78">
        <v>9634.4314492187386</v>
      </c>
      <c r="V326" s="78">
        <v>62748.8517236755</v>
      </c>
      <c r="W326" s="78">
        <v>5563.97199707032</v>
      </c>
      <c r="X326" s="78">
        <v>22864.547468988334</v>
      </c>
      <c r="Y326" s="78">
        <v>16651.852269531246</v>
      </c>
      <c r="Z326" s="78">
        <v>447.49245320434574</v>
      </c>
      <c r="AA326" s="78">
        <v>33032.816883042928</v>
      </c>
      <c r="AB326" s="78">
        <v>37066.213074218766</v>
      </c>
      <c r="AC326" s="78">
        <v>32623.090182806594</v>
      </c>
      <c r="AD326" s="78">
        <v>36967.658304687531</v>
      </c>
      <c r="AE326" s="78">
        <v>13587.427371093732</v>
      </c>
      <c r="AF326" s="78">
        <v>21.02775139112903</v>
      </c>
      <c r="AG326" s="78">
        <v>23653.567121093747</v>
      </c>
      <c r="AH326" s="78">
        <v>39283.275402343723</v>
      </c>
      <c r="AI326" s="78">
        <v>13756.748095703131</v>
      </c>
      <c r="AJ326" s="78">
        <v>202.06201318359439</v>
      </c>
      <c r="AK326" s="78">
        <v>4233.3343830588383</v>
      </c>
      <c r="AL326" s="78">
        <v>17750.770189453142</v>
      </c>
      <c r="AM326" s="78">
        <v>23528.631146875006</v>
      </c>
      <c r="AN326" s="78">
        <v>3602.3810058593808</v>
      </c>
      <c r="AO326" s="78">
        <v>48843.457024414063</v>
      </c>
      <c r="AP326" s="78">
        <v>1008.43864440918</v>
      </c>
      <c r="AQ326" s="78">
        <v>71787.996794921928</v>
      </c>
      <c r="AR326" s="78">
        <v>61288.979147499973</v>
      </c>
      <c r="AS326" s="78">
        <v>53081.930918945342</v>
      </c>
      <c r="AT326" s="78">
        <v>19181.732937500008</v>
      </c>
      <c r="AU326" s="78">
        <v>62636.686308593722</v>
      </c>
      <c r="AV326" s="78">
        <v>26249.531250000004</v>
      </c>
      <c r="AW326" s="78">
        <v>2661.7111482696528</v>
      </c>
      <c r="AX326" s="78">
        <v>38636.207696533194</v>
      </c>
      <c r="AY326" s="78">
        <v>81455.721449124903</v>
      </c>
    </row>
    <row r="327" spans="1:51" x14ac:dyDescent="0.25">
      <c r="A327" s="89">
        <v>43599</v>
      </c>
      <c r="B327" s="90">
        <v>14</v>
      </c>
      <c r="C327" s="78">
        <v>46331.561742187543</v>
      </c>
      <c r="D327" s="78">
        <v>43387.549316406272</v>
      </c>
      <c r="E327" s="78">
        <v>18499.158769531241</v>
      </c>
      <c r="F327" s="78">
        <v>75473.717953124913</v>
      </c>
      <c r="G327" s="78">
        <v>36025.678010183976</v>
      </c>
      <c r="H327" s="78">
        <v>10141.896756781247</v>
      </c>
      <c r="I327" s="78">
        <v>45869.054302734388</v>
      </c>
      <c r="J327" s="78">
        <v>101.23474121093751</v>
      </c>
      <c r="K327" s="78">
        <v>21055.323046875001</v>
      </c>
      <c r="L327" s="78">
        <v>16364.667710394968</v>
      </c>
      <c r="M327" s="78">
        <v>40095.804544437517</v>
      </c>
      <c r="N327" s="78">
        <v>15220.419449218749</v>
      </c>
      <c r="O327" s="78">
        <v>60292.550180343722</v>
      </c>
      <c r="P327" s="78">
        <v>2995.3535272875961</v>
      </c>
      <c r="Q327" s="78">
        <v>30.65868091583253</v>
      </c>
      <c r="R327" s="78">
        <v>5259.3008544921877</v>
      </c>
      <c r="S327" s="78">
        <v>44999.868000000002</v>
      </c>
      <c r="T327" s="78">
        <v>20167.847421875002</v>
      </c>
      <c r="U327" s="78">
        <v>9470.3793144531319</v>
      </c>
      <c r="V327" s="78">
        <v>63397.043303363062</v>
      </c>
      <c r="W327" s="78">
        <v>5347.5931152343701</v>
      </c>
      <c r="X327" s="78">
        <v>22672.400067421855</v>
      </c>
      <c r="Y327" s="78">
        <v>15487.770703124997</v>
      </c>
      <c r="Z327" s="78">
        <v>405.11876251831052</v>
      </c>
      <c r="AA327" s="78">
        <v>31787.266101792949</v>
      </c>
      <c r="AB327" s="78">
        <v>37615.095269531244</v>
      </c>
      <c r="AC327" s="78">
        <v>32812.410942553281</v>
      </c>
      <c r="AD327" s="78">
        <v>37449.77188671875</v>
      </c>
      <c r="AE327" s="78">
        <v>13975.331066406225</v>
      </c>
      <c r="AF327" s="78">
        <v>21.02775139112903</v>
      </c>
      <c r="AG327" s="78">
        <v>23505.426429687515</v>
      </c>
      <c r="AH327" s="78">
        <v>40007.642175781257</v>
      </c>
      <c r="AI327" s="78">
        <v>13289.943701171882</v>
      </c>
      <c r="AJ327" s="78">
        <v>160.67135620117296</v>
      </c>
      <c r="AK327" s="78">
        <v>4088.7073267550641</v>
      </c>
      <c r="AL327" s="78">
        <v>18330.246691406261</v>
      </c>
      <c r="AM327" s="78">
        <v>23876.910234453131</v>
      </c>
      <c r="AN327" s="78">
        <v>3701.0344726562507</v>
      </c>
      <c r="AO327" s="78">
        <v>48862.271011718753</v>
      </c>
      <c r="AP327" s="78">
        <v>943.65745544433491</v>
      </c>
      <c r="AQ327" s="78">
        <v>72976.987710937523</v>
      </c>
      <c r="AR327" s="78">
        <v>59680.051017070342</v>
      </c>
      <c r="AS327" s="78">
        <v>52716.784329101545</v>
      </c>
      <c r="AT327" s="78">
        <v>18966.395902343735</v>
      </c>
      <c r="AU327" s="78">
        <v>62486.678218750014</v>
      </c>
      <c r="AV327" s="78">
        <v>26427.768363281266</v>
      </c>
      <c r="AW327" s="78">
        <v>2709.6886147064156</v>
      </c>
      <c r="AX327" s="78">
        <v>38888.366297607434</v>
      </c>
      <c r="AY327" s="78">
        <v>82162.883765312552</v>
      </c>
    </row>
    <row r="328" spans="1:51" x14ac:dyDescent="0.25">
      <c r="A328" s="89">
        <v>43599</v>
      </c>
      <c r="B328" s="90">
        <v>15</v>
      </c>
      <c r="C328" s="78">
        <v>45217.501546874861</v>
      </c>
      <c r="D328" s="78">
        <v>43827.774046875005</v>
      </c>
      <c r="E328" s="78">
        <v>18271.275195312504</v>
      </c>
      <c r="F328" s="78">
        <v>73807.932097656289</v>
      </c>
      <c r="G328" s="78">
        <v>38466.452912641602</v>
      </c>
      <c r="H328" s="78">
        <v>10893.245679562502</v>
      </c>
      <c r="I328" s="78">
        <v>45610.553043945329</v>
      </c>
      <c r="J328" s="78">
        <v>99.770305633544808</v>
      </c>
      <c r="K328" s="78">
        <v>21609.306787109381</v>
      </c>
      <c r="L328" s="78">
        <v>16949.204208441828</v>
      </c>
      <c r="M328" s="78">
        <v>42224.247055124928</v>
      </c>
      <c r="N328" s="78">
        <v>15044.085191406246</v>
      </c>
      <c r="O328" s="78">
        <v>60092.737517468748</v>
      </c>
      <c r="P328" s="78">
        <v>3198.2761061196907</v>
      </c>
      <c r="Q328" s="78">
        <v>30.986173629760739</v>
      </c>
      <c r="R328" s="78">
        <v>5261.2003784179688</v>
      </c>
      <c r="S328" s="78">
        <v>45818.460200000009</v>
      </c>
      <c r="T328" s="78">
        <v>19660.390716796868</v>
      </c>
      <c r="U328" s="78">
        <v>9193.5079199218817</v>
      </c>
      <c r="V328" s="78">
        <v>62375.734222112958</v>
      </c>
      <c r="W328" s="78">
        <v>5268.5100341796806</v>
      </c>
      <c r="X328" s="78">
        <v>22630.15949909763</v>
      </c>
      <c r="Y328" s="78">
        <v>16101.885382812496</v>
      </c>
      <c r="Z328" s="78">
        <v>401.02749677124018</v>
      </c>
      <c r="AA328" s="78">
        <v>32778.924176011635</v>
      </c>
      <c r="AB328" s="78">
        <v>37426.581921874982</v>
      </c>
      <c r="AC328" s="78">
        <v>31889.695065281456</v>
      </c>
      <c r="AD328" s="78">
        <v>37462.758140624981</v>
      </c>
      <c r="AE328" s="78">
        <v>13899.420314453107</v>
      </c>
      <c r="AF328" s="78">
        <v>21.02775139112903</v>
      </c>
      <c r="AG328" s="78">
        <v>23573.878820312511</v>
      </c>
      <c r="AH328" s="78">
        <v>40235.175167968795</v>
      </c>
      <c r="AI328" s="78">
        <v>14070.194189453143</v>
      </c>
      <c r="AJ328" s="78">
        <v>184.19792895507771</v>
      </c>
      <c r="AK328" s="78">
        <v>4027.1223942787474</v>
      </c>
      <c r="AL328" s="78">
        <v>18720.516785156251</v>
      </c>
      <c r="AM328" s="78">
        <v>24189.762014921878</v>
      </c>
      <c r="AN328" s="78">
        <v>3722.3921386718812</v>
      </c>
      <c r="AO328" s="78">
        <v>49665.089483398413</v>
      </c>
      <c r="AP328" s="78">
        <v>877.0934600830069</v>
      </c>
      <c r="AQ328" s="78">
        <v>72560.824796875051</v>
      </c>
      <c r="AR328" s="78">
        <v>60730.712083460967</v>
      </c>
      <c r="AS328" s="78">
        <v>53486.515053710929</v>
      </c>
      <c r="AT328" s="78">
        <v>19042.190929687516</v>
      </c>
      <c r="AU328" s="78">
        <v>62237.129015624996</v>
      </c>
      <c r="AV328" s="78">
        <v>26739.17256640624</v>
      </c>
      <c r="AW328" s="78">
        <v>2701.6377107093726</v>
      </c>
      <c r="AX328" s="78">
        <v>39560.65636108398</v>
      </c>
      <c r="AY328" s="78">
        <v>81166.709702281238</v>
      </c>
    </row>
    <row r="329" spans="1:51" x14ac:dyDescent="0.25">
      <c r="A329" s="89">
        <v>43599</v>
      </c>
      <c r="B329" s="90">
        <v>16</v>
      </c>
      <c r="C329" s="78">
        <v>43940.497277343755</v>
      </c>
      <c r="D329" s="78">
        <v>44149.224269531267</v>
      </c>
      <c r="E329" s="78">
        <v>17827.336025390607</v>
      </c>
      <c r="F329" s="78">
        <v>71706.902851562409</v>
      </c>
      <c r="G329" s="78">
        <v>39164.075062072203</v>
      </c>
      <c r="H329" s="78">
        <v>10780.218582687497</v>
      </c>
      <c r="I329" s="78">
        <v>45133.643636718705</v>
      </c>
      <c r="J329" s="78">
        <v>96.956058502197195</v>
      </c>
      <c r="K329" s="78">
        <v>21570.971923828114</v>
      </c>
      <c r="L329" s="78">
        <v>17312.310025824645</v>
      </c>
      <c r="M329" s="78">
        <v>42349.556638375005</v>
      </c>
      <c r="N329" s="78">
        <v>14818.24731640625</v>
      </c>
      <c r="O329" s="78">
        <v>59543.766232750007</v>
      </c>
      <c r="P329" s="78">
        <v>3022.3855521115083</v>
      </c>
      <c r="Q329" s="78">
        <v>31.92892122268676</v>
      </c>
      <c r="R329" s="78">
        <v>5123.7516601562493</v>
      </c>
      <c r="S329" s="78">
        <v>46351.396200000032</v>
      </c>
      <c r="T329" s="78">
        <v>19153.891304687502</v>
      </c>
      <c r="U329" s="78">
        <v>8791.4030488281314</v>
      </c>
      <c r="V329" s="78">
        <v>61025.237481487988</v>
      </c>
      <c r="W329" s="78">
        <v>5541.8083740234406</v>
      </c>
      <c r="X329" s="78">
        <v>21897.116444299307</v>
      </c>
      <c r="Y329" s="78">
        <v>16594.927035156245</v>
      </c>
      <c r="Z329" s="78">
        <v>414.21043645019535</v>
      </c>
      <c r="AA329" s="78">
        <v>32901.075972886589</v>
      </c>
      <c r="AB329" s="78">
        <v>36867.316464843709</v>
      </c>
      <c r="AC329" s="78">
        <v>30863.44025957174</v>
      </c>
      <c r="AD329" s="78">
        <v>36693.828941406209</v>
      </c>
      <c r="AE329" s="78">
        <v>14798.652761718755</v>
      </c>
      <c r="AF329" s="78">
        <v>21.02775139112903</v>
      </c>
      <c r="AG329" s="78">
        <v>23526.840863281257</v>
      </c>
      <c r="AH329" s="78">
        <v>39591.859210937509</v>
      </c>
      <c r="AI329" s="78">
        <v>14106.146728515629</v>
      </c>
      <c r="AJ329" s="78">
        <v>199.02590136718817</v>
      </c>
      <c r="AK329" s="78">
        <v>4143.5160586730344</v>
      </c>
      <c r="AL329" s="78">
        <v>18718.830544921871</v>
      </c>
      <c r="AM329" s="78">
        <v>24159.384594296829</v>
      </c>
      <c r="AN329" s="78">
        <v>3679.3728027343823</v>
      </c>
      <c r="AO329" s="78">
        <v>49518.397607421866</v>
      </c>
      <c r="AP329" s="78">
        <v>937.19212341308503</v>
      </c>
      <c r="AQ329" s="78">
        <v>71975.396607421862</v>
      </c>
      <c r="AR329" s="78">
        <v>60261.132774492202</v>
      </c>
      <c r="AS329" s="78">
        <v>53502.898057617189</v>
      </c>
      <c r="AT329" s="78">
        <v>19157.209835937494</v>
      </c>
      <c r="AU329" s="78">
        <v>61320.196804687504</v>
      </c>
      <c r="AV329" s="78">
        <v>26632.75545703129</v>
      </c>
      <c r="AW329" s="78">
        <v>2713.641500666824</v>
      </c>
      <c r="AX329" s="78">
        <v>39591.028669433595</v>
      </c>
      <c r="AY329" s="78">
        <v>80459.794056468774</v>
      </c>
    </row>
    <row r="330" spans="1:51" x14ac:dyDescent="0.25">
      <c r="A330" s="89">
        <v>43599</v>
      </c>
      <c r="B330" s="90">
        <v>17</v>
      </c>
      <c r="C330" s="78">
        <v>42645.727605468775</v>
      </c>
      <c r="D330" s="78">
        <v>43545.34610937503</v>
      </c>
      <c r="E330" s="78">
        <v>17259.865703125011</v>
      </c>
      <c r="F330" s="78">
        <v>69856.201304687522</v>
      </c>
      <c r="G330" s="78">
        <v>37640.392205989367</v>
      </c>
      <c r="H330" s="78">
        <v>10398.928102312506</v>
      </c>
      <c r="I330" s="78">
        <v>44402.481158203125</v>
      </c>
      <c r="J330" s="78">
        <v>102.8060493469238</v>
      </c>
      <c r="K330" s="78">
        <v>21445.276123046879</v>
      </c>
      <c r="L330" s="78">
        <v>16967.348417426176</v>
      </c>
      <c r="M330" s="78">
        <v>41148.439743062496</v>
      </c>
      <c r="N330" s="78">
        <v>14089.921080078146</v>
      </c>
      <c r="O330" s="78">
        <v>58983.696836046896</v>
      </c>
      <c r="P330" s="78">
        <v>2985.338585493284</v>
      </c>
      <c r="Q330" s="78">
        <v>31.987278461456313</v>
      </c>
      <c r="R330" s="78">
        <v>4992.8949340820318</v>
      </c>
      <c r="S330" s="78">
        <v>45351.212999999989</v>
      </c>
      <c r="T330" s="78">
        <v>18496.919263671905</v>
      </c>
      <c r="U330" s="78">
        <v>8433.25472460938</v>
      </c>
      <c r="V330" s="78">
        <v>60771.11073773801</v>
      </c>
      <c r="W330" s="78">
        <v>5271.1252197265594</v>
      </c>
      <c r="X330" s="78">
        <v>21636.294921946028</v>
      </c>
      <c r="Y330" s="78">
        <v>17133.949828125002</v>
      </c>
      <c r="Z330" s="78">
        <v>417.38302395019531</v>
      </c>
      <c r="AA330" s="78">
        <v>32280.590685777228</v>
      </c>
      <c r="AB330" s="78">
        <v>36031.954539062528</v>
      </c>
      <c r="AC330" s="78">
        <v>30029.073115103049</v>
      </c>
      <c r="AD330" s="78">
        <v>35656.575765624963</v>
      </c>
      <c r="AE330" s="78">
        <v>14587.357044921908</v>
      </c>
      <c r="AF330" s="78">
        <v>21.02775139112903</v>
      </c>
      <c r="AG330" s="78">
        <v>23452.437761718753</v>
      </c>
      <c r="AH330" s="78">
        <v>39402.915359375023</v>
      </c>
      <c r="AI330" s="78">
        <v>14442.451220703142</v>
      </c>
      <c r="AJ330" s="78">
        <v>188.08541723632891</v>
      </c>
      <c r="AK330" s="78">
        <v>3618.6041945852044</v>
      </c>
      <c r="AL330" s="78">
        <v>18942.093626953123</v>
      </c>
      <c r="AM330" s="78">
        <v>23865.819421093751</v>
      </c>
      <c r="AN330" s="78">
        <v>3750.7608886718726</v>
      </c>
      <c r="AO330" s="78">
        <v>49151.238867187538</v>
      </c>
      <c r="AP330" s="78">
        <v>911.45111621093702</v>
      </c>
      <c r="AQ330" s="78">
        <v>70689.817078124936</v>
      </c>
      <c r="AR330" s="78">
        <v>59479.306384406271</v>
      </c>
      <c r="AS330" s="78">
        <v>53385.10854882811</v>
      </c>
      <c r="AT330" s="78">
        <v>19316.93490624999</v>
      </c>
      <c r="AU330" s="78">
        <v>60265.445476562541</v>
      </c>
      <c r="AV330" s="78">
        <v>26322.88883203124</v>
      </c>
      <c r="AW330" s="78">
        <v>2805.8743589996279</v>
      </c>
      <c r="AX330" s="78">
        <v>40239.019328613285</v>
      </c>
      <c r="AY330" s="78">
        <v>78553.501761406209</v>
      </c>
    </row>
    <row r="331" spans="1:51" x14ac:dyDescent="0.25">
      <c r="A331" s="89">
        <v>43599</v>
      </c>
      <c r="B331" s="90">
        <v>18</v>
      </c>
      <c r="C331" s="78">
        <v>42291.204523437562</v>
      </c>
      <c r="D331" s="78">
        <v>42485.889101562476</v>
      </c>
      <c r="E331" s="78">
        <v>17148.497626953114</v>
      </c>
      <c r="F331" s="78">
        <v>70277.748925781256</v>
      </c>
      <c r="G331" s="78">
        <v>36154.461952384227</v>
      </c>
      <c r="H331" s="78">
        <v>8769.230181031242</v>
      </c>
      <c r="I331" s="78">
        <v>42771.541983398398</v>
      </c>
      <c r="J331" s="78">
        <v>114.86466026306161</v>
      </c>
      <c r="K331" s="78">
        <v>21247.284179687485</v>
      </c>
      <c r="L331" s="78">
        <v>15706.22684223087</v>
      </c>
      <c r="M331" s="78">
        <v>36824.5987799375</v>
      </c>
      <c r="N331" s="78">
        <v>12944.051443359371</v>
      </c>
      <c r="O331" s="78">
        <v>57032.29718120311</v>
      </c>
      <c r="P331" s="78">
        <v>2110.9876368526629</v>
      </c>
      <c r="Q331" s="78">
        <v>34.087898254394531</v>
      </c>
      <c r="R331" s="78">
        <v>5304.2194580078121</v>
      </c>
      <c r="S331" s="78">
        <v>45938.099199999997</v>
      </c>
      <c r="T331" s="78">
        <v>18390.032320312486</v>
      </c>
      <c r="U331" s="78">
        <v>8245.4148476562514</v>
      </c>
      <c r="V331" s="78">
        <v>63253.156973675548</v>
      </c>
      <c r="W331" s="78">
        <v>5547.5282714843879</v>
      </c>
      <c r="X331" s="78">
        <v>20340.59203920318</v>
      </c>
      <c r="Y331" s="78">
        <v>14719.555238281244</v>
      </c>
      <c r="Z331" s="78">
        <v>367.52844963378914</v>
      </c>
      <c r="AA331" s="78">
        <v>30204.885232652257</v>
      </c>
      <c r="AB331" s="78">
        <v>34412.207769531204</v>
      </c>
      <c r="AC331" s="78">
        <v>29584.652973754521</v>
      </c>
      <c r="AD331" s="78">
        <v>34430.246222656242</v>
      </c>
      <c r="AE331" s="78">
        <v>13533.663195312529</v>
      </c>
      <c r="AF331" s="78">
        <v>21.02775139112903</v>
      </c>
      <c r="AG331" s="78">
        <v>23950.920023437495</v>
      </c>
      <c r="AH331" s="78">
        <v>41264.062835937541</v>
      </c>
      <c r="AI331" s="78">
        <v>13896.342822265629</v>
      </c>
      <c r="AJ331" s="78">
        <v>154.45895117187598</v>
      </c>
      <c r="AK331" s="78">
        <v>2717.112064568907</v>
      </c>
      <c r="AL331" s="78">
        <v>19795.765589843748</v>
      </c>
      <c r="AM331" s="78">
        <v>23128.703450078148</v>
      </c>
      <c r="AN331" s="78">
        <v>4063.7940429687478</v>
      </c>
      <c r="AO331" s="78">
        <v>48182.12064355467</v>
      </c>
      <c r="AP331" s="78">
        <v>433.57625036621101</v>
      </c>
      <c r="AQ331" s="78">
        <v>68697.851136718717</v>
      </c>
      <c r="AR331" s="78">
        <v>57587.264707070317</v>
      </c>
      <c r="AS331" s="78">
        <v>54028.56217187499</v>
      </c>
      <c r="AT331" s="78">
        <v>18730.536035156249</v>
      </c>
      <c r="AU331" s="78">
        <v>60088.192835937436</v>
      </c>
      <c r="AV331" s="78">
        <v>25866.562832031253</v>
      </c>
      <c r="AW331" s="78">
        <v>2922.4029459762542</v>
      </c>
      <c r="AX331" s="78">
        <v>43130.019904785164</v>
      </c>
      <c r="AY331" s="78">
        <v>75554.604708218772</v>
      </c>
    </row>
    <row r="332" spans="1:51" x14ac:dyDescent="0.25">
      <c r="A332" s="89">
        <v>43599</v>
      </c>
      <c r="B332" s="90">
        <v>19</v>
      </c>
      <c r="C332" s="78">
        <v>46381.839613281249</v>
      </c>
      <c r="D332" s="78">
        <v>46026.073191406249</v>
      </c>
      <c r="E332" s="78">
        <v>20187.478828125004</v>
      </c>
      <c r="F332" s="78">
        <v>78915.765496093722</v>
      </c>
      <c r="G332" s="78">
        <v>38583.280412890621</v>
      </c>
      <c r="H332" s="78">
        <v>7519.4439237499964</v>
      </c>
      <c r="I332" s="78">
        <v>42422.683738281266</v>
      </c>
      <c r="J332" s="78">
        <v>132.78876304626471</v>
      </c>
      <c r="K332" s="78">
        <v>22134.688281250008</v>
      </c>
      <c r="L332" s="78">
        <v>15897.169932074683</v>
      </c>
      <c r="M332" s="78">
        <v>33545.49874340622</v>
      </c>
      <c r="N332" s="78">
        <v>15506.159333984368</v>
      </c>
      <c r="O332" s="78">
        <v>57949.547915656236</v>
      </c>
      <c r="P332" s="78">
        <v>2278.8950292968698</v>
      </c>
      <c r="Q332" s="78">
        <v>33.157235145568848</v>
      </c>
      <c r="R332" s="78">
        <v>7070.995727539068</v>
      </c>
      <c r="S332" s="78">
        <v>52409.123500000002</v>
      </c>
      <c r="T332" s="78">
        <v>21971.851654296875</v>
      </c>
      <c r="U332" s="78">
        <v>10515.66214257812</v>
      </c>
      <c r="V332" s="78">
        <v>77635.66568383183</v>
      </c>
      <c r="W332" s="78">
        <v>5605.9380615234413</v>
      </c>
      <c r="X332" s="78">
        <v>20569.539941859406</v>
      </c>
      <c r="Y332" s="78">
        <v>14131.286421875006</v>
      </c>
      <c r="Z332" s="78">
        <v>373.58909419555658</v>
      </c>
      <c r="AA332" s="78">
        <v>33833.450703355396</v>
      </c>
      <c r="AB332" s="78">
        <v>31700.852675781309</v>
      </c>
      <c r="AC332" s="78">
        <v>34153.435546747809</v>
      </c>
      <c r="AD332" s="78">
        <v>45750.594109375001</v>
      </c>
      <c r="AE332" s="78">
        <v>13754.219558593755</v>
      </c>
      <c r="AF332" s="78">
        <v>21.02775139112903</v>
      </c>
      <c r="AG332" s="78">
        <v>28177.171562500003</v>
      </c>
      <c r="AH332" s="78">
        <v>53402.02369921872</v>
      </c>
      <c r="AI332" s="78">
        <v>14890.63652343751</v>
      </c>
      <c r="AJ332" s="78">
        <v>108.41927148437475</v>
      </c>
      <c r="AK332" s="78">
        <v>3050.9224633789077</v>
      </c>
      <c r="AL332" s="78">
        <v>24717.966242187489</v>
      </c>
      <c r="AM332" s="78">
        <v>27005.965733281279</v>
      </c>
      <c r="AN332" s="78">
        <v>5351.8086425781294</v>
      </c>
      <c r="AO332" s="78">
        <v>52004.094613281231</v>
      </c>
      <c r="AP332" s="78">
        <v>294.02658129882786</v>
      </c>
      <c r="AQ332" s="78">
        <v>66490.99000781239</v>
      </c>
      <c r="AR332" s="78">
        <v>60123.619938484328</v>
      </c>
      <c r="AS332" s="78">
        <v>63942.939101562515</v>
      </c>
      <c r="AT332" s="78">
        <v>19216.110406250009</v>
      </c>
      <c r="AU332" s="78">
        <v>66365.267640625068</v>
      </c>
      <c r="AV332" s="78">
        <v>31929.671027343786</v>
      </c>
      <c r="AW332" s="78">
        <v>3880.6130986099215</v>
      </c>
      <c r="AX332" s="78">
        <v>50771.856804199226</v>
      </c>
      <c r="AY332" s="78">
        <v>71203.865547249952</v>
      </c>
    </row>
    <row r="333" spans="1:51" x14ac:dyDescent="0.25">
      <c r="A333" s="89">
        <v>43599</v>
      </c>
      <c r="B333" s="90">
        <v>20</v>
      </c>
      <c r="C333" s="78">
        <v>46916.494121093769</v>
      </c>
      <c r="D333" s="78">
        <v>47230.000542968788</v>
      </c>
      <c r="E333" s="78">
        <v>23034.055078124984</v>
      </c>
      <c r="F333" s="78">
        <v>79152.726343750022</v>
      </c>
      <c r="G333" s="78">
        <v>40051.276458125023</v>
      </c>
      <c r="H333" s="78">
        <v>7076.5893731093774</v>
      </c>
      <c r="I333" s="78">
        <v>40552.523472656263</v>
      </c>
      <c r="J333" s="78">
        <v>137.99358367919922</v>
      </c>
      <c r="K333" s="78">
        <v>22411.363769531246</v>
      </c>
      <c r="L333" s="78">
        <v>15523.753048285605</v>
      </c>
      <c r="M333" s="78">
        <v>32550.530540999975</v>
      </c>
      <c r="N333" s="78">
        <v>16137.761500000001</v>
      </c>
      <c r="O333" s="78">
        <v>57498.409897890648</v>
      </c>
      <c r="P333" s="78">
        <v>2419.0541630859407</v>
      </c>
      <c r="Q333" s="78">
        <v>32.915182113647454</v>
      </c>
      <c r="R333" s="78">
        <v>7828.3601074218732</v>
      </c>
      <c r="S333" s="78">
        <v>55849.589199999995</v>
      </c>
      <c r="T333" s="78">
        <v>22322.386115234392</v>
      </c>
      <c r="U333" s="78">
        <v>11001.179671875012</v>
      </c>
      <c r="V333" s="78">
        <v>83406.254765862963</v>
      </c>
      <c r="W333" s="78">
        <v>5433.0634765625009</v>
      </c>
      <c r="X333" s="78">
        <v>19250.897210078103</v>
      </c>
      <c r="Y333" s="78">
        <v>14771.376570312499</v>
      </c>
      <c r="Z333" s="78">
        <v>379.80493536376952</v>
      </c>
      <c r="AA333" s="78">
        <v>35604.005818589765</v>
      </c>
      <c r="AB333" s="78">
        <v>29732.166478515661</v>
      </c>
      <c r="AC333" s="78">
        <v>35227.145206697496</v>
      </c>
      <c r="AD333" s="78">
        <v>48978.237515625027</v>
      </c>
      <c r="AE333" s="78">
        <v>13812.861390625001</v>
      </c>
      <c r="AF333" s="78">
        <v>21.02775139112903</v>
      </c>
      <c r="AG333" s="78">
        <v>30007.056078125002</v>
      </c>
      <c r="AH333" s="78">
        <v>59169.095921874963</v>
      </c>
      <c r="AI333" s="78">
        <v>15199.960693359379</v>
      </c>
      <c r="AJ333" s="78">
        <v>96.939737548827793</v>
      </c>
      <c r="AK333" s="78">
        <v>3196.286416015625</v>
      </c>
      <c r="AL333" s="78">
        <v>27136.635562499989</v>
      </c>
      <c r="AM333" s="78">
        <v>28088.213984374994</v>
      </c>
      <c r="AN333" s="78">
        <v>6066.49365234375</v>
      </c>
      <c r="AO333" s="78">
        <v>52976.603890624952</v>
      </c>
      <c r="AP333" s="78">
        <v>330.707975463867</v>
      </c>
      <c r="AQ333" s="78">
        <v>62561.684322265624</v>
      </c>
      <c r="AR333" s="78">
        <v>60973.412076343731</v>
      </c>
      <c r="AS333" s="78">
        <v>69178.052761718747</v>
      </c>
      <c r="AT333" s="78">
        <v>18385.752496093741</v>
      </c>
      <c r="AU333" s="78">
        <v>68554.198187500049</v>
      </c>
      <c r="AV333" s="78">
        <v>35673.940457031233</v>
      </c>
      <c r="AW333" s="78">
        <v>4448.533782186134</v>
      </c>
      <c r="AX333" s="78">
        <v>55737.926096191397</v>
      </c>
      <c r="AY333" s="78">
        <v>65685.209840906347</v>
      </c>
    </row>
    <row r="334" spans="1:51" x14ac:dyDescent="0.25">
      <c r="A334" s="89">
        <v>43599</v>
      </c>
      <c r="B334" s="90">
        <v>21</v>
      </c>
      <c r="C334" s="78">
        <v>45117.818113281297</v>
      </c>
      <c r="D334" s="78">
        <v>47723.526414062486</v>
      </c>
      <c r="E334" s="78">
        <v>24779.194892578151</v>
      </c>
      <c r="F334" s="78">
        <v>76805.681222656276</v>
      </c>
      <c r="G334" s="78">
        <v>39773.098328906257</v>
      </c>
      <c r="H334" s="78">
        <v>6915.1210619218837</v>
      </c>
      <c r="I334" s="78">
        <v>38262.829770507822</v>
      </c>
      <c r="J334" s="78">
        <v>135.37995338439941</v>
      </c>
      <c r="K334" s="78">
        <v>22321.217871093759</v>
      </c>
      <c r="L334" s="78">
        <v>14856.056041449639</v>
      </c>
      <c r="M334" s="78">
        <v>32748.819857046848</v>
      </c>
      <c r="N334" s="78">
        <v>15295.253566406254</v>
      </c>
      <c r="O334" s="78">
        <v>57109.062564750013</v>
      </c>
      <c r="P334" s="78">
        <v>2596.5595419921997</v>
      </c>
      <c r="Q334" s="78">
        <v>32.721343040466309</v>
      </c>
      <c r="R334" s="78">
        <v>8169.6854858398447</v>
      </c>
      <c r="S334" s="78">
        <v>56866.342500000013</v>
      </c>
      <c r="T334" s="78">
        <v>21826.750191406241</v>
      </c>
      <c r="U334" s="78">
        <v>10643.1640078125</v>
      </c>
      <c r="V334" s="78">
        <v>85318.761254144294</v>
      </c>
      <c r="W334" s="78">
        <v>5097.487988281252</v>
      </c>
      <c r="X334" s="78">
        <v>18693.913045828082</v>
      </c>
      <c r="Y334" s="78">
        <v>14290.146460937503</v>
      </c>
      <c r="Z334" s="78">
        <v>369.29360590820301</v>
      </c>
      <c r="AA334" s="78">
        <v>35718.315398667859</v>
      </c>
      <c r="AB334" s="78">
        <v>27512.839023437526</v>
      </c>
      <c r="AC334" s="78">
        <v>34216.861801667343</v>
      </c>
      <c r="AD334" s="78">
        <v>50255.797058593736</v>
      </c>
      <c r="AE334" s="78">
        <v>13873.31206250001</v>
      </c>
      <c r="AF334" s="78">
        <v>21.02775139112903</v>
      </c>
      <c r="AG334" s="78">
        <v>29659.383882812504</v>
      </c>
      <c r="AH334" s="78">
        <v>60087.98857812494</v>
      </c>
      <c r="AI334" s="78">
        <v>15036.70332031251</v>
      </c>
      <c r="AJ334" s="78">
        <v>64.837333251954078</v>
      </c>
      <c r="AK334" s="78">
        <v>3263.9482934570319</v>
      </c>
      <c r="AL334" s="78">
        <v>27807.427500000013</v>
      </c>
      <c r="AM334" s="78">
        <v>27625.480120546854</v>
      </c>
      <c r="AN334" s="78">
        <v>6338.0976562499982</v>
      </c>
      <c r="AO334" s="78">
        <v>52197.205729492176</v>
      </c>
      <c r="AP334" s="78">
        <v>313.42681738281203</v>
      </c>
      <c r="AQ334" s="78">
        <v>57320.897070312618</v>
      </c>
      <c r="AR334" s="78">
        <v>60689.383421062448</v>
      </c>
      <c r="AS334" s="78">
        <v>70378.480597656264</v>
      </c>
      <c r="AT334" s="78">
        <v>17327.744249999963</v>
      </c>
      <c r="AU334" s="78">
        <v>68847.166765624919</v>
      </c>
      <c r="AV334" s="78">
        <v>36562.888242187481</v>
      </c>
      <c r="AW334" s="78">
        <v>4635.9918828361533</v>
      </c>
      <c r="AX334" s="78">
        <v>57287.444182128915</v>
      </c>
      <c r="AY334" s="78">
        <v>59769.250787718767</v>
      </c>
    </row>
    <row r="335" spans="1:51" x14ac:dyDescent="0.25">
      <c r="A335" s="89">
        <v>43599</v>
      </c>
      <c r="B335" s="90">
        <v>22</v>
      </c>
      <c r="C335" s="78">
        <v>42072.34685742193</v>
      </c>
      <c r="D335" s="78">
        <v>46409.470726562533</v>
      </c>
      <c r="E335" s="78">
        <v>24191.056298828131</v>
      </c>
      <c r="F335" s="78">
        <v>71929.489121093749</v>
      </c>
      <c r="G335" s="78">
        <v>38523.538271875004</v>
      </c>
      <c r="H335" s="78">
        <v>6491.8735839374931</v>
      </c>
      <c r="I335" s="78">
        <v>34740.33275195313</v>
      </c>
      <c r="J335" s="78">
        <v>127.8701286315918</v>
      </c>
      <c r="K335" s="78">
        <v>21681.336816406259</v>
      </c>
      <c r="L335" s="78">
        <v>14370.391016059028</v>
      </c>
      <c r="M335" s="78">
        <v>31940.283168687463</v>
      </c>
      <c r="N335" s="78">
        <v>14490.637162109377</v>
      </c>
      <c r="O335" s="78">
        <v>54424.770250656264</v>
      </c>
      <c r="P335" s="78">
        <v>2286.8111972656297</v>
      </c>
      <c r="Q335" s="78">
        <v>32.264917850494385</v>
      </c>
      <c r="R335" s="78">
        <v>8155.550354003909</v>
      </c>
      <c r="S335" s="78">
        <v>56266.861199999999</v>
      </c>
      <c r="T335" s="78">
        <v>20163.074732421868</v>
      </c>
      <c r="U335" s="78">
        <v>9874.9088398437489</v>
      </c>
      <c r="V335" s="78">
        <v>83572.076480706819</v>
      </c>
      <c r="W335" s="78">
        <v>5333.8698974609297</v>
      </c>
      <c r="X335" s="78">
        <v>18262.515678828142</v>
      </c>
      <c r="Y335" s="78">
        <v>13955.525109374998</v>
      </c>
      <c r="Z335" s="78">
        <v>376.90221122436526</v>
      </c>
      <c r="AA335" s="78">
        <v>34481.304144761612</v>
      </c>
      <c r="AB335" s="78">
        <v>24331.91906445313</v>
      </c>
      <c r="AC335" s="78">
        <v>32248.482490985341</v>
      </c>
      <c r="AD335" s="78">
        <v>49269.105687499985</v>
      </c>
      <c r="AE335" s="78">
        <v>14089.764449218752</v>
      </c>
      <c r="AF335" s="78">
        <v>21.02775139112903</v>
      </c>
      <c r="AG335" s="78">
        <v>28467.865640624994</v>
      </c>
      <c r="AH335" s="78">
        <v>60032.970621093729</v>
      </c>
      <c r="AI335" s="78">
        <v>14110.152539062499</v>
      </c>
      <c r="AJ335" s="78">
        <v>59.839350585938291</v>
      </c>
      <c r="AK335" s="78">
        <v>3237.7847265625001</v>
      </c>
      <c r="AL335" s="78">
        <v>27521.79471679686</v>
      </c>
      <c r="AM335" s="78">
        <v>26814.992629218708</v>
      </c>
      <c r="AN335" s="78">
        <v>6129.4757324218699</v>
      </c>
      <c r="AO335" s="78">
        <v>50566.222629394535</v>
      </c>
      <c r="AP335" s="78">
        <v>313.72812255859287</v>
      </c>
      <c r="AQ335" s="78">
        <v>52375.994185546821</v>
      </c>
      <c r="AR335" s="78">
        <v>59347.924136070294</v>
      </c>
      <c r="AS335" s="78">
        <v>69048.23732617186</v>
      </c>
      <c r="AT335" s="78">
        <v>16695.767308593731</v>
      </c>
      <c r="AU335" s="78">
        <v>66586.094144531162</v>
      </c>
      <c r="AV335" s="78">
        <v>36172.042675781253</v>
      </c>
      <c r="AW335" s="78">
        <v>4638.2181341476444</v>
      </c>
      <c r="AX335" s="78">
        <v>56752.488112792948</v>
      </c>
      <c r="AY335" s="78">
        <v>54304.138924203035</v>
      </c>
    </row>
    <row r="336" spans="1:51" x14ac:dyDescent="0.25">
      <c r="A336" s="89">
        <v>43599</v>
      </c>
      <c r="B336" s="90">
        <v>23</v>
      </c>
      <c r="C336" s="78">
        <v>37572.334291015613</v>
      </c>
      <c r="D336" s="78">
        <v>42165.015671874971</v>
      </c>
      <c r="E336" s="78">
        <v>21834.785068359382</v>
      </c>
      <c r="F336" s="78">
        <v>63978.709839843796</v>
      </c>
      <c r="G336" s="78">
        <v>34497.609676484353</v>
      </c>
      <c r="H336" s="78">
        <v>6083.7753233749918</v>
      </c>
      <c r="I336" s="78">
        <v>30869.04470654294</v>
      </c>
      <c r="J336" s="78">
        <v>117.1842632293702</v>
      </c>
      <c r="K336" s="78">
        <v>19924.579150390618</v>
      </c>
      <c r="L336" s="78">
        <v>13477.736655707467</v>
      </c>
      <c r="M336" s="78">
        <v>30653.359484046847</v>
      </c>
      <c r="N336" s="78">
        <v>12895.618259765621</v>
      </c>
      <c r="O336" s="78">
        <v>49215.664441515626</v>
      </c>
      <c r="P336" s="78">
        <v>2145.230875976572</v>
      </c>
      <c r="Q336" s="78">
        <v>31.967874050140388</v>
      </c>
      <c r="R336" s="78">
        <v>7347.0114135742242</v>
      </c>
      <c r="S336" s="78">
        <v>51855.167700000013</v>
      </c>
      <c r="T336" s="78">
        <v>17742.982749023457</v>
      </c>
      <c r="U336" s="78">
        <v>8769.5767343749994</v>
      </c>
      <c r="V336" s="78">
        <v>76034.992113519271</v>
      </c>
      <c r="W336" s="78">
        <v>5043.2234130859415</v>
      </c>
      <c r="X336" s="78">
        <v>17421.939894296873</v>
      </c>
      <c r="Y336" s="78">
        <v>12380.796347656245</v>
      </c>
      <c r="Z336" s="78">
        <v>362.31296902465812</v>
      </c>
      <c r="AA336" s="78">
        <v>31102.850908433567</v>
      </c>
      <c r="AB336" s="78">
        <v>21125.17578125</v>
      </c>
      <c r="AC336" s="78">
        <v>28895.921057414962</v>
      </c>
      <c r="AD336" s="78">
        <v>45266.700253906252</v>
      </c>
      <c r="AE336" s="78">
        <v>13421.741662109362</v>
      </c>
      <c r="AF336" s="78">
        <v>21.02775139112903</v>
      </c>
      <c r="AG336" s="78">
        <v>25789.482871093751</v>
      </c>
      <c r="AH336" s="78">
        <v>56318.519582031273</v>
      </c>
      <c r="AI336" s="78">
        <v>12040.01791992188</v>
      </c>
      <c r="AJ336" s="78">
        <v>63.657810302733765</v>
      </c>
      <c r="AK336" s="78">
        <v>3001.9545703124995</v>
      </c>
      <c r="AL336" s="78">
        <v>25132.678441406249</v>
      </c>
      <c r="AM336" s="78">
        <v>24692.459711874981</v>
      </c>
      <c r="AN336" s="78">
        <v>5358.4854980468881</v>
      </c>
      <c r="AO336" s="78">
        <v>46715.365963867182</v>
      </c>
      <c r="AP336" s="78">
        <v>268.56185668945301</v>
      </c>
      <c r="AQ336" s="78">
        <v>46810.845353515608</v>
      </c>
      <c r="AR336" s="78">
        <v>55104.032570023483</v>
      </c>
      <c r="AS336" s="78">
        <v>63599.97956445309</v>
      </c>
      <c r="AT336" s="78">
        <v>15417.5074375</v>
      </c>
      <c r="AU336" s="78">
        <v>60487.50132031252</v>
      </c>
      <c r="AV336" s="78">
        <v>33670.630527343754</v>
      </c>
      <c r="AW336" s="78">
        <v>4289.9656357265421</v>
      </c>
      <c r="AX336" s="78">
        <v>52172.635854492197</v>
      </c>
      <c r="AY336" s="78">
        <v>48871.725555859375</v>
      </c>
    </row>
    <row r="337" spans="1:51" x14ac:dyDescent="0.25">
      <c r="A337" s="89">
        <v>43599</v>
      </c>
      <c r="B337" s="90">
        <v>24</v>
      </c>
      <c r="C337" s="78">
        <v>32701.485818359422</v>
      </c>
      <c r="D337" s="78">
        <v>37775.65062499998</v>
      </c>
      <c r="E337" s="78">
        <v>18714.969101562536</v>
      </c>
      <c r="F337" s="78">
        <v>55572.523300781242</v>
      </c>
      <c r="G337" s="78">
        <v>31006.593186328115</v>
      </c>
      <c r="H337" s="78">
        <v>6686.5615838749964</v>
      </c>
      <c r="I337" s="78">
        <v>27530.330702636755</v>
      </c>
      <c r="J337" s="78">
        <v>101.61554908752439</v>
      </c>
      <c r="K337" s="78">
        <v>17816.185791015643</v>
      </c>
      <c r="L337" s="78">
        <v>12077.858246527778</v>
      </c>
      <c r="M337" s="78">
        <v>30219.857338656275</v>
      </c>
      <c r="N337" s="78">
        <v>11568.178103515631</v>
      </c>
      <c r="O337" s="78">
        <v>43456.050127585935</v>
      </c>
      <c r="P337" s="78">
        <v>2186.0648017578214</v>
      </c>
      <c r="Q337" s="78">
        <v>31.080157756805413</v>
      </c>
      <c r="R337" s="78">
        <v>6326.8027221679677</v>
      </c>
      <c r="S337" s="78">
        <v>46336.398899999986</v>
      </c>
      <c r="T337" s="78">
        <v>15105.495944335949</v>
      </c>
      <c r="U337" s="78">
        <v>7542.2457636718591</v>
      </c>
      <c r="V337" s="78">
        <v>64579.932179925527</v>
      </c>
      <c r="W337" s="78">
        <v>4707.9126708984404</v>
      </c>
      <c r="X337" s="78">
        <v>15095.60892171876</v>
      </c>
      <c r="Y337" s="78">
        <v>12842.1409375</v>
      </c>
      <c r="Z337" s="78">
        <v>370.50970940551758</v>
      </c>
      <c r="AA337" s="78">
        <v>27215.012515855342</v>
      </c>
      <c r="AB337" s="78">
        <v>18631.233138671883</v>
      </c>
      <c r="AC337" s="78">
        <v>25346.189184105038</v>
      </c>
      <c r="AD337" s="78">
        <v>39036.691777343753</v>
      </c>
      <c r="AE337" s="78">
        <v>12090.16279589845</v>
      </c>
      <c r="AF337" s="78">
        <v>21.02775139112903</v>
      </c>
      <c r="AG337" s="78">
        <v>22311.550535156246</v>
      </c>
      <c r="AH337" s="78">
        <v>48228.50432812504</v>
      </c>
      <c r="AI337" s="78">
        <v>11055.890332031249</v>
      </c>
      <c r="AJ337" s="78">
        <v>62.001004150390827</v>
      </c>
      <c r="AK337" s="78">
        <v>3008.326520996095</v>
      </c>
      <c r="AL337" s="78">
        <v>21132.99176367186</v>
      </c>
      <c r="AM337" s="78">
        <v>22004.928333281245</v>
      </c>
      <c r="AN337" s="78">
        <v>4310.9882812500091</v>
      </c>
      <c r="AO337" s="78">
        <v>41403.483516601576</v>
      </c>
      <c r="AP337" s="78">
        <v>260.51470690918097</v>
      </c>
      <c r="AQ337" s="78">
        <v>42027.002327148439</v>
      </c>
      <c r="AR337" s="78">
        <v>48945.220443624996</v>
      </c>
      <c r="AS337" s="78">
        <v>54898.170217773441</v>
      </c>
      <c r="AT337" s="78">
        <v>14508.799234375003</v>
      </c>
      <c r="AU337" s="78">
        <v>52664.488320312543</v>
      </c>
      <c r="AV337" s="78">
        <v>29430.438308593744</v>
      </c>
      <c r="AW337" s="78">
        <v>4215.5640866706844</v>
      </c>
      <c r="AX337" s="78">
        <v>45127.009819335937</v>
      </c>
      <c r="AY337" s="78">
        <v>44154.221251046933</v>
      </c>
    </row>
    <row r="338" spans="1:51" x14ac:dyDescent="0.25">
      <c r="A338" s="89">
        <v>43600</v>
      </c>
      <c r="B338" s="90">
        <v>1</v>
      </c>
      <c r="C338" s="78">
        <v>28575.119130859428</v>
      </c>
      <c r="D338" s="78">
        <v>32542.875066406228</v>
      </c>
      <c r="E338" s="78">
        <v>15795.163710937488</v>
      </c>
      <c r="F338" s="78">
        <v>47846.639939453155</v>
      </c>
      <c r="G338" s="78">
        <v>26827.696904296929</v>
      </c>
      <c r="H338" s="78">
        <v>6822.5931614531355</v>
      </c>
      <c r="I338" s="78">
        <v>24129.90295019533</v>
      </c>
      <c r="J338" s="78">
        <v>81.641332626342802</v>
      </c>
      <c r="K338" s="78">
        <v>15389.573852539072</v>
      </c>
      <c r="L338" s="78">
        <v>11587.821020941816</v>
      </c>
      <c r="M338" s="78">
        <v>28331.562990203121</v>
      </c>
      <c r="N338" s="78">
        <v>10594.041740234381</v>
      </c>
      <c r="O338" s="78">
        <v>37618.807182273449</v>
      </c>
      <c r="P338" s="78">
        <v>2262.7533154296798</v>
      </c>
      <c r="Q338" s="78">
        <v>29.383903026580811</v>
      </c>
      <c r="R338" s="78">
        <v>5208.986596679687</v>
      </c>
      <c r="S338" s="78">
        <v>39809.294800000003</v>
      </c>
      <c r="T338" s="78">
        <v>13301.342005859395</v>
      </c>
      <c r="U338" s="78">
        <v>6737.2611835937505</v>
      </c>
      <c r="V338" s="78">
        <v>53708.173726800524</v>
      </c>
      <c r="W338" s="78">
        <v>4207.5058349609408</v>
      </c>
      <c r="X338" s="78">
        <v>13727.352606453096</v>
      </c>
      <c r="Y338" s="78">
        <v>12143.633132812492</v>
      </c>
      <c r="Z338" s="78">
        <v>369.30910796508795</v>
      </c>
      <c r="AA338" s="78">
        <v>22956.500874253768</v>
      </c>
      <c r="AB338" s="78">
        <v>16680.895994140617</v>
      </c>
      <c r="AC338" s="78">
        <v>21891.388287248112</v>
      </c>
      <c r="AD338" s="78">
        <v>32515.328664062494</v>
      </c>
      <c r="AE338" s="78">
        <v>11558.530605468744</v>
      </c>
      <c r="AF338" s="78">
        <v>21.02775139112903</v>
      </c>
      <c r="AG338" s="78">
        <v>18707.390105468749</v>
      </c>
      <c r="AH338" s="78">
        <v>39419.840804687512</v>
      </c>
      <c r="AI338" s="78">
        <v>9751.0581054687482</v>
      </c>
      <c r="AJ338" s="78">
        <v>54.615793701172009</v>
      </c>
      <c r="AK338" s="78">
        <v>3486.7385253906245</v>
      </c>
      <c r="AL338" s="78">
        <v>17159.336112304693</v>
      </c>
      <c r="AM338" s="78">
        <v>18803.321095624997</v>
      </c>
      <c r="AN338" s="78">
        <v>3420.2553222656179</v>
      </c>
      <c r="AO338" s="78">
        <v>35412.444442382839</v>
      </c>
      <c r="AP338" s="78">
        <v>255.03751123046806</v>
      </c>
      <c r="AQ338" s="78">
        <v>37633.546869140635</v>
      </c>
      <c r="AR338" s="78">
        <v>42015.63246585938</v>
      </c>
      <c r="AS338" s="78">
        <v>45660.061679687497</v>
      </c>
      <c r="AT338" s="78">
        <v>13641.995882812527</v>
      </c>
      <c r="AU338" s="78">
        <v>45231.680019531261</v>
      </c>
      <c r="AV338" s="78">
        <v>24469.995347656248</v>
      </c>
      <c r="AW338" s="78">
        <v>6523.0843068306067</v>
      </c>
      <c r="AX338" s="78">
        <v>36795.907326660148</v>
      </c>
      <c r="AY338" s="78">
        <v>39827.294899578155</v>
      </c>
    </row>
    <row r="339" spans="1:51" x14ac:dyDescent="0.25">
      <c r="A339" s="89">
        <v>43600</v>
      </c>
      <c r="B339" s="90">
        <v>2</v>
      </c>
      <c r="C339" s="78">
        <v>26012.091287109375</v>
      </c>
      <c r="D339" s="78">
        <v>28442.901550781233</v>
      </c>
      <c r="E339" s="78">
        <v>13933.851289062472</v>
      </c>
      <c r="F339" s="78">
        <v>42799.587152343731</v>
      </c>
      <c r="G339" s="78">
        <v>23308.648797578127</v>
      </c>
      <c r="H339" s="78">
        <v>6391.9274555156144</v>
      </c>
      <c r="I339" s="78">
        <v>21804.29782080077</v>
      </c>
      <c r="J339" s="78">
        <v>74.754720687866197</v>
      </c>
      <c r="K339" s="78">
        <v>13401.666772460938</v>
      </c>
      <c r="L339" s="78">
        <v>10924.780735785576</v>
      </c>
      <c r="M339" s="78">
        <v>26998.331360765664</v>
      </c>
      <c r="N339" s="78">
        <v>9804.1375781250008</v>
      </c>
      <c r="O339" s="78">
        <v>33307.221939820331</v>
      </c>
      <c r="P339" s="78">
        <v>2078.3917744140599</v>
      </c>
      <c r="Q339" s="78">
        <v>29.129484176635739</v>
      </c>
      <c r="R339" s="78">
        <v>4347.6326599121103</v>
      </c>
      <c r="S339" s="78">
        <v>33586.398900000007</v>
      </c>
      <c r="T339" s="78">
        <v>12166.291624999976</v>
      </c>
      <c r="U339" s="78">
        <v>6129.1828388671893</v>
      </c>
      <c r="V339" s="78">
        <v>45728.743695550511</v>
      </c>
      <c r="W339" s="78">
        <v>3983.3376953125003</v>
      </c>
      <c r="X339" s="78">
        <v>13212.256135937574</v>
      </c>
      <c r="Y339" s="78">
        <v>10969.105703125004</v>
      </c>
      <c r="Z339" s="78">
        <v>339.1099643371582</v>
      </c>
      <c r="AA339" s="78">
        <v>19817.285505113181</v>
      </c>
      <c r="AB339" s="78">
        <v>15511.870929687495</v>
      </c>
      <c r="AC339" s="78">
        <v>19466.704285483695</v>
      </c>
      <c r="AD339" s="78">
        <v>27439.591373046878</v>
      </c>
      <c r="AE339" s="78">
        <v>10949.99229101566</v>
      </c>
      <c r="AF339" s="78">
        <v>21.02775139112903</v>
      </c>
      <c r="AG339" s="78">
        <v>15623.835386718752</v>
      </c>
      <c r="AH339" s="78">
        <v>32418.100570312501</v>
      </c>
      <c r="AI339" s="78">
        <v>8651.3102539062475</v>
      </c>
      <c r="AJ339" s="78">
        <v>52.402244873046726</v>
      </c>
      <c r="AK339" s="78">
        <v>3374.4530322265632</v>
      </c>
      <c r="AL339" s="78">
        <v>14015.1927138672</v>
      </c>
      <c r="AM339" s="78">
        <v>15999.533841523436</v>
      </c>
      <c r="AN339" s="78">
        <v>2659.5188964843819</v>
      </c>
      <c r="AO339" s="78">
        <v>30427.728699218773</v>
      </c>
      <c r="AP339" s="78">
        <v>207.82248522949209</v>
      </c>
      <c r="AQ339" s="78">
        <v>34382.642824218681</v>
      </c>
      <c r="AR339" s="78">
        <v>36574.212551312521</v>
      </c>
      <c r="AS339" s="78">
        <v>38008.307165039078</v>
      </c>
      <c r="AT339" s="78">
        <v>12694.017445312491</v>
      </c>
      <c r="AU339" s="78">
        <v>39609.587062500024</v>
      </c>
      <c r="AV339" s="78">
        <v>20295.227382812525</v>
      </c>
      <c r="AW339" s="78">
        <v>6059.3321510334044</v>
      </c>
      <c r="AX339" s="78">
        <v>30408.358256835938</v>
      </c>
      <c r="AY339" s="78">
        <v>36406.155434109365</v>
      </c>
    </row>
    <row r="340" spans="1:51" x14ac:dyDescent="0.25">
      <c r="A340" s="89">
        <v>43600</v>
      </c>
      <c r="B340" s="90">
        <v>3</v>
      </c>
      <c r="C340" s="78">
        <v>24802.435158203174</v>
      </c>
      <c r="D340" s="78">
        <v>26014.986285156276</v>
      </c>
      <c r="E340" s="78">
        <v>12802.884931640625</v>
      </c>
      <c r="F340" s="78">
        <v>39967.84759179689</v>
      </c>
      <c r="G340" s="78">
        <v>21661.983181250009</v>
      </c>
      <c r="H340" s="78">
        <v>6427.5936774062657</v>
      </c>
      <c r="I340" s="78">
        <v>20447.688162597678</v>
      </c>
      <c r="J340" s="78">
        <v>69.103208541870202</v>
      </c>
      <c r="K340" s="78">
        <v>12325.715869140629</v>
      </c>
      <c r="L340" s="78">
        <v>10968.037047309015</v>
      </c>
      <c r="M340" s="78">
        <v>25476.049542546865</v>
      </c>
      <c r="N340" s="78">
        <v>9179.904505859382</v>
      </c>
      <c r="O340" s="78">
        <v>30924.250570664055</v>
      </c>
      <c r="P340" s="78">
        <v>1673.1937109374903</v>
      </c>
      <c r="Q340" s="78">
        <v>29.041022777557369</v>
      </c>
      <c r="R340" s="78">
        <v>3959.328833007813</v>
      </c>
      <c r="S340" s="78">
        <v>30317.910599999988</v>
      </c>
      <c r="T340" s="78">
        <v>11720.031484374997</v>
      </c>
      <c r="U340" s="78">
        <v>5893.8707968749895</v>
      </c>
      <c r="V340" s="78">
        <v>41380.918625238002</v>
      </c>
      <c r="W340" s="78">
        <v>3886.7037597656313</v>
      </c>
      <c r="X340" s="78">
        <v>12318.010267625037</v>
      </c>
      <c r="Y340" s="78">
        <v>10539.19804296875</v>
      </c>
      <c r="Z340" s="78">
        <v>355.48396782836909</v>
      </c>
      <c r="AA340" s="78">
        <v>18510.419194566304</v>
      </c>
      <c r="AB340" s="78">
        <v>14829.057891601595</v>
      </c>
      <c r="AC340" s="78">
        <v>18355.340496067161</v>
      </c>
      <c r="AD340" s="78">
        <v>25130.356263671863</v>
      </c>
      <c r="AE340" s="78">
        <v>9786.0796035155981</v>
      </c>
      <c r="AF340" s="78">
        <v>21.02775139112903</v>
      </c>
      <c r="AG340" s="78">
        <v>14205.581113281245</v>
      </c>
      <c r="AH340" s="78">
        <v>28757.087000000003</v>
      </c>
      <c r="AI340" s="78">
        <v>7976.9070312500116</v>
      </c>
      <c r="AJ340" s="78">
        <v>58.357608886717998</v>
      </c>
      <c r="AK340" s="78">
        <v>3254.408564453126</v>
      </c>
      <c r="AL340" s="78">
        <v>12271.754901367201</v>
      </c>
      <c r="AM340" s="78">
        <v>14292.30773941404</v>
      </c>
      <c r="AN340" s="78">
        <v>2292.0939941406332</v>
      </c>
      <c r="AO340" s="78">
        <v>27584.234885253936</v>
      </c>
      <c r="AP340" s="78">
        <v>206.6762941894541</v>
      </c>
      <c r="AQ340" s="78">
        <v>32460.858778320307</v>
      </c>
      <c r="AR340" s="78">
        <v>33516.805188257786</v>
      </c>
      <c r="AS340" s="78">
        <v>34128.995368164084</v>
      </c>
      <c r="AT340" s="78">
        <v>12209.125249999988</v>
      </c>
      <c r="AU340" s="78">
        <v>36696.655980468764</v>
      </c>
      <c r="AV340" s="78">
        <v>18360.374023437485</v>
      </c>
      <c r="AW340" s="78">
        <v>5149.4831603210396</v>
      </c>
      <c r="AX340" s="78">
        <v>26944.371409912099</v>
      </c>
      <c r="AY340" s="78">
        <v>35236.388786312469</v>
      </c>
    </row>
    <row r="341" spans="1:51" x14ac:dyDescent="0.25">
      <c r="A341" s="89">
        <v>43600</v>
      </c>
      <c r="B341" s="90">
        <v>4</v>
      </c>
      <c r="C341" s="78">
        <v>24000.592931640622</v>
      </c>
      <c r="D341" s="78">
        <v>25165.118707031252</v>
      </c>
      <c r="E341" s="78">
        <v>12391.209038085943</v>
      </c>
      <c r="F341" s="78">
        <v>38772.957843750017</v>
      </c>
      <c r="G341" s="78">
        <v>19990.733150937511</v>
      </c>
      <c r="H341" s="78">
        <v>6292.044367312491</v>
      </c>
      <c r="I341" s="78">
        <v>19811.815449218771</v>
      </c>
      <c r="J341" s="78">
        <v>66.518409729003906</v>
      </c>
      <c r="K341" s="78">
        <v>11690.524169921879</v>
      </c>
      <c r="L341" s="78">
        <v>10742.185898871525</v>
      </c>
      <c r="M341" s="78">
        <v>25552.745288875009</v>
      </c>
      <c r="N341" s="78">
        <v>9114.2337343749896</v>
      </c>
      <c r="O341" s="78">
        <v>29892.210348054687</v>
      </c>
      <c r="P341" s="78">
        <v>1976.0086210937488</v>
      </c>
      <c r="Q341" s="78">
        <v>28.67308950424195</v>
      </c>
      <c r="R341" s="78">
        <v>3749.3592468261713</v>
      </c>
      <c r="S341" s="78">
        <v>28532.248699999982</v>
      </c>
      <c r="T341" s="78">
        <v>11539.768901367177</v>
      </c>
      <c r="U341" s="78">
        <v>5799.4765576171894</v>
      </c>
      <c r="V341" s="78">
        <v>39609.350851800482</v>
      </c>
      <c r="W341" s="78">
        <v>3727.7172119140596</v>
      </c>
      <c r="X341" s="78">
        <v>12383.597236640706</v>
      </c>
      <c r="Y341" s="78">
        <v>10081.893839843757</v>
      </c>
      <c r="Z341" s="78">
        <v>365.09634499511719</v>
      </c>
      <c r="AA341" s="78">
        <v>17217.665400620939</v>
      </c>
      <c r="AB341" s="78">
        <v>14562.15747558594</v>
      </c>
      <c r="AC341" s="78">
        <v>18215.660971274559</v>
      </c>
      <c r="AD341" s="78">
        <v>23955.138242187521</v>
      </c>
      <c r="AE341" s="78">
        <v>9146.0852607421693</v>
      </c>
      <c r="AF341" s="78">
        <v>21.02775139112903</v>
      </c>
      <c r="AG341" s="78">
        <v>13330.63623046875</v>
      </c>
      <c r="AH341" s="78">
        <v>26884.230421874981</v>
      </c>
      <c r="AI341" s="78">
        <v>7715.3906738281203</v>
      </c>
      <c r="AJ341" s="78">
        <v>61.889218261720231</v>
      </c>
      <c r="AK341" s="78">
        <v>3209.2344946289072</v>
      </c>
      <c r="AL341" s="78">
        <v>11463.385726562496</v>
      </c>
      <c r="AM341" s="78">
        <v>14125.020514960956</v>
      </c>
      <c r="AN341" s="78">
        <v>2139.5621093750005</v>
      </c>
      <c r="AO341" s="78">
        <v>26375.406247070328</v>
      </c>
      <c r="AP341" s="78">
        <v>191.08386926269606</v>
      </c>
      <c r="AQ341" s="78">
        <v>31708.802264648431</v>
      </c>
      <c r="AR341" s="78">
        <v>32042.222364468766</v>
      </c>
      <c r="AS341" s="78">
        <v>32049.619295898425</v>
      </c>
      <c r="AT341" s="78">
        <v>12233.157433593744</v>
      </c>
      <c r="AU341" s="78">
        <v>35466.477123046876</v>
      </c>
      <c r="AV341" s="78">
        <v>17348.326156250005</v>
      </c>
      <c r="AW341" s="78">
        <v>3116.5199614425692</v>
      </c>
      <c r="AX341" s="78">
        <v>25451.673830566415</v>
      </c>
      <c r="AY341" s="78">
        <v>34457.06505737501</v>
      </c>
    </row>
    <row r="342" spans="1:51" x14ac:dyDescent="0.25">
      <c r="A342" s="89">
        <v>43600</v>
      </c>
      <c r="B342" s="90">
        <v>5</v>
      </c>
      <c r="C342" s="78">
        <v>23980.320734375022</v>
      </c>
      <c r="D342" s="78">
        <v>25028.060753906288</v>
      </c>
      <c r="E342" s="78">
        <v>12355.03510253905</v>
      </c>
      <c r="F342" s="78">
        <v>38174.59554492186</v>
      </c>
      <c r="G342" s="78">
        <v>18640.942242109399</v>
      </c>
      <c r="H342" s="78">
        <v>6493.8374847343812</v>
      </c>
      <c r="I342" s="78">
        <v>19742.843526855475</v>
      </c>
      <c r="J342" s="78">
        <v>68.281734466552706</v>
      </c>
      <c r="K342" s="78">
        <v>11602.334106445333</v>
      </c>
      <c r="L342" s="78">
        <v>10776.622685980907</v>
      </c>
      <c r="M342" s="78">
        <v>27801.682623359386</v>
      </c>
      <c r="N342" s="78">
        <v>9107.8121738281297</v>
      </c>
      <c r="O342" s="78">
        <v>29735.002205437493</v>
      </c>
      <c r="P342" s="78">
        <v>1954.770209960951</v>
      </c>
      <c r="Q342" s="78">
        <v>28.749631404876702</v>
      </c>
      <c r="R342" s="78">
        <v>3701.0889282226558</v>
      </c>
      <c r="S342" s="78">
        <v>27826.97359999999</v>
      </c>
      <c r="T342" s="78">
        <v>11585.748987304692</v>
      </c>
      <c r="U342" s="78">
        <v>5820.7232001953098</v>
      </c>
      <c r="V342" s="78">
        <v>38917.742590081762</v>
      </c>
      <c r="W342" s="78">
        <v>3685.2775390625011</v>
      </c>
      <c r="X342" s="78">
        <v>12854.532289203164</v>
      </c>
      <c r="Y342" s="78">
        <v>9660.3413906249989</v>
      </c>
      <c r="Z342" s="78">
        <v>349.36551824951164</v>
      </c>
      <c r="AA342" s="78">
        <v>17536.079279527221</v>
      </c>
      <c r="AB342" s="78">
        <v>14517.186650390617</v>
      </c>
      <c r="AC342" s="78">
        <v>18278.852212885693</v>
      </c>
      <c r="AD342" s="78">
        <v>23686.497685546881</v>
      </c>
      <c r="AE342" s="78">
        <v>9586.1235683593895</v>
      </c>
      <c r="AF342" s="78">
        <v>21.02775139112903</v>
      </c>
      <c r="AG342" s="78">
        <v>13290.131859374998</v>
      </c>
      <c r="AH342" s="78">
        <v>26282.806144531263</v>
      </c>
      <c r="AI342" s="78">
        <v>7655.0155273437495</v>
      </c>
      <c r="AJ342" s="78">
        <v>61.682068115234074</v>
      </c>
      <c r="AK342" s="78">
        <v>3177.2773925781257</v>
      </c>
      <c r="AL342" s="78">
        <v>11011.686223632812</v>
      </c>
      <c r="AM342" s="78">
        <v>13925.501489414068</v>
      </c>
      <c r="AN342" s="78">
        <v>2011.5083496093721</v>
      </c>
      <c r="AO342" s="78">
        <v>25829.763727539077</v>
      </c>
      <c r="AP342" s="78">
        <v>177.36882617187396</v>
      </c>
      <c r="AQ342" s="78">
        <v>31171.499653320305</v>
      </c>
      <c r="AR342" s="78">
        <v>31435.32752749612</v>
      </c>
      <c r="AS342" s="78">
        <v>31613.651223632827</v>
      </c>
      <c r="AT342" s="78">
        <v>12239.999117187494</v>
      </c>
      <c r="AU342" s="78">
        <v>34993.207537109411</v>
      </c>
      <c r="AV342" s="78">
        <v>16865.168794921861</v>
      </c>
      <c r="AW342" s="78">
        <v>3867.2843287078881</v>
      </c>
      <c r="AX342" s="78">
        <v>25281.159642333991</v>
      </c>
      <c r="AY342" s="78">
        <v>34366.792011078171</v>
      </c>
    </row>
    <row r="343" spans="1:51" x14ac:dyDescent="0.25">
      <c r="A343" s="89">
        <v>43600</v>
      </c>
      <c r="B343" s="90">
        <v>6</v>
      </c>
      <c r="C343" s="78">
        <v>24835.249623046933</v>
      </c>
      <c r="D343" s="78">
        <v>26546.856039062524</v>
      </c>
      <c r="E343" s="78">
        <v>12909.119013671865</v>
      </c>
      <c r="F343" s="78">
        <v>39344.956558593774</v>
      </c>
      <c r="G343" s="78">
        <v>20077.734375234333</v>
      </c>
      <c r="H343" s="78">
        <v>6527.4118347656295</v>
      </c>
      <c r="I343" s="78">
        <v>20605.214129882792</v>
      </c>
      <c r="J343" s="78">
        <v>68.085269927978487</v>
      </c>
      <c r="K343" s="78">
        <v>12056.597412109371</v>
      </c>
      <c r="L343" s="78">
        <v>11145.935241644969</v>
      </c>
      <c r="M343" s="78">
        <v>28343.113386062512</v>
      </c>
      <c r="N343" s="78">
        <v>9432.7003535156273</v>
      </c>
      <c r="O343" s="78">
        <v>30984.325694812502</v>
      </c>
      <c r="P343" s="78">
        <v>1987.6324785156289</v>
      </c>
      <c r="Q343" s="78">
        <v>28.458046913146973</v>
      </c>
      <c r="R343" s="78">
        <v>3985.5577148437505</v>
      </c>
      <c r="S343" s="78">
        <v>28381.810400000009</v>
      </c>
      <c r="T343" s="78">
        <v>12115.444006835962</v>
      </c>
      <c r="U343" s="78">
        <v>5994.2494648437523</v>
      </c>
      <c r="V343" s="78">
        <v>40627.052070550511</v>
      </c>
      <c r="W343" s="78">
        <v>3709.0357666015498</v>
      </c>
      <c r="X343" s="78">
        <v>13502.772634124973</v>
      </c>
      <c r="Y343" s="78">
        <v>9749.0271874999944</v>
      </c>
      <c r="Z343" s="78">
        <v>369.29857208251946</v>
      </c>
      <c r="AA343" s="78">
        <v>18548.688206285045</v>
      </c>
      <c r="AB343" s="78">
        <v>15050.94681054688</v>
      </c>
      <c r="AC343" s="78">
        <v>18656.445797696568</v>
      </c>
      <c r="AD343" s="78">
        <v>24989.444623046864</v>
      </c>
      <c r="AE343" s="78">
        <v>9694.7108808593912</v>
      </c>
      <c r="AF343" s="78">
        <v>21.02775139112903</v>
      </c>
      <c r="AG343" s="78">
        <v>14013.973828125003</v>
      </c>
      <c r="AH343" s="78">
        <v>27795.35705859377</v>
      </c>
      <c r="AI343" s="78">
        <v>7951.9338623046797</v>
      </c>
      <c r="AJ343" s="78">
        <v>56.471286132811287</v>
      </c>
      <c r="AK343" s="78">
        <v>3186.6112499999995</v>
      </c>
      <c r="AL343" s="78">
        <v>11837.663916015605</v>
      </c>
      <c r="AM343" s="78">
        <v>14301.309794960967</v>
      </c>
      <c r="AN343" s="78">
        <v>2282.8930175781297</v>
      </c>
      <c r="AO343" s="78">
        <v>26858.135865234362</v>
      </c>
      <c r="AP343" s="78">
        <v>164.624851928711</v>
      </c>
      <c r="AQ343" s="78">
        <v>31840.823815429678</v>
      </c>
      <c r="AR343" s="78">
        <v>32538.174263085981</v>
      </c>
      <c r="AS343" s="78">
        <v>33764.772698242203</v>
      </c>
      <c r="AT343" s="78">
        <v>12393.873757812527</v>
      </c>
      <c r="AU343" s="78">
        <v>36088.922824218738</v>
      </c>
      <c r="AV343" s="78">
        <v>18211.353496093765</v>
      </c>
      <c r="AW343" s="78">
        <v>3092.1730215042157</v>
      </c>
      <c r="AX343" s="78">
        <v>26685.863099365237</v>
      </c>
      <c r="AY343" s="78">
        <v>35266.125770484374</v>
      </c>
    </row>
    <row r="344" spans="1:51" x14ac:dyDescent="0.25">
      <c r="A344" s="89">
        <v>43600</v>
      </c>
      <c r="B344" s="90">
        <v>7</v>
      </c>
      <c r="C344" s="78">
        <v>30314.171636718773</v>
      </c>
      <c r="D344" s="78">
        <v>32795.350730468774</v>
      </c>
      <c r="E344" s="78">
        <v>17041.604042968756</v>
      </c>
      <c r="F344" s="78">
        <v>49989.083093750029</v>
      </c>
      <c r="G344" s="78">
        <v>25852.424551406246</v>
      </c>
      <c r="H344" s="78">
        <v>6765.0464691250072</v>
      </c>
      <c r="I344" s="78">
        <v>24872.753535644508</v>
      </c>
      <c r="J344" s="78">
        <v>77.714448928832894</v>
      </c>
      <c r="K344" s="78">
        <v>14589.490649414076</v>
      </c>
      <c r="L344" s="78">
        <v>13119.200185004342</v>
      </c>
      <c r="M344" s="78">
        <v>30788.478247250005</v>
      </c>
      <c r="N344" s="78">
        <v>12455.340843750002</v>
      </c>
      <c r="O344" s="78">
        <v>37909.543183210946</v>
      </c>
      <c r="P344" s="78">
        <v>2294.5105351562597</v>
      </c>
      <c r="Q344" s="78">
        <v>29.25712251663208</v>
      </c>
      <c r="R344" s="78">
        <v>5353.3335021972644</v>
      </c>
      <c r="S344" s="78">
        <v>34269.726799999997</v>
      </c>
      <c r="T344" s="78">
        <v>15075.38898144534</v>
      </c>
      <c r="U344" s="78">
        <v>7852.9951464843689</v>
      </c>
      <c r="V344" s="78">
        <v>53777.527551019281</v>
      </c>
      <c r="W344" s="78">
        <v>4166.1940429687593</v>
      </c>
      <c r="X344" s="78">
        <v>14885.547976390919</v>
      </c>
      <c r="Y344" s="78">
        <v>11888.121902343746</v>
      </c>
      <c r="Z344" s="78">
        <v>369.36780149536128</v>
      </c>
      <c r="AA344" s="78">
        <v>22563.727009019429</v>
      </c>
      <c r="AB344" s="78">
        <v>18466.435089843741</v>
      </c>
      <c r="AC344" s="78">
        <v>23244.598846914487</v>
      </c>
      <c r="AD344" s="78">
        <v>32759.512914062499</v>
      </c>
      <c r="AE344" s="78">
        <v>11349.714126953131</v>
      </c>
      <c r="AF344" s="78">
        <v>21.02775139112903</v>
      </c>
      <c r="AG344" s="78">
        <v>18043.514335937503</v>
      </c>
      <c r="AH344" s="78">
        <v>36398.279691406249</v>
      </c>
      <c r="AI344" s="78">
        <v>9704.6516601562635</v>
      </c>
      <c r="AJ344" s="78">
        <v>59.395631835937962</v>
      </c>
      <c r="AK344" s="78">
        <v>3490.238576660156</v>
      </c>
      <c r="AL344" s="78">
        <v>15138.518176757816</v>
      </c>
      <c r="AM344" s="78">
        <v>18728.945469960941</v>
      </c>
      <c r="AN344" s="78">
        <v>3383.4509277343786</v>
      </c>
      <c r="AO344" s="78">
        <v>33101.231719726558</v>
      </c>
      <c r="AP344" s="78">
        <v>226.21506860351508</v>
      </c>
      <c r="AQ344" s="78">
        <v>36537.536999999938</v>
      </c>
      <c r="AR344" s="78">
        <v>39938.615544117172</v>
      </c>
      <c r="AS344" s="78">
        <v>42844.44252539063</v>
      </c>
      <c r="AT344" s="78">
        <v>14158.827414062496</v>
      </c>
      <c r="AU344" s="78">
        <v>45752.234441406283</v>
      </c>
      <c r="AV344" s="78">
        <v>22586.972921874989</v>
      </c>
      <c r="AW344" s="78">
        <v>2903.9177776077131</v>
      </c>
      <c r="AX344" s="78">
        <v>33474.282254638652</v>
      </c>
      <c r="AY344" s="78">
        <v>41547.588287296843</v>
      </c>
    </row>
    <row r="345" spans="1:51" x14ac:dyDescent="0.25">
      <c r="A345" s="89">
        <v>43600</v>
      </c>
      <c r="B345" s="90">
        <v>8</v>
      </c>
      <c r="C345" s="78">
        <v>37632.13767578129</v>
      </c>
      <c r="D345" s="78">
        <v>37464.301175781206</v>
      </c>
      <c r="E345" s="78">
        <v>19301.353476562505</v>
      </c>
      <c r="F345" s="78">
        <v>61873.583835937556</v>
      </c>
      <c r="G345" s="78">
        <v>30483.273560364807</v>
      </c>
      <c r="H345" s="78">
        <v>7579.7110720468654</v>
      </c>
      <c r="I345" s="78">
        <v>32135.325314453115</v>
      </c>
      <c r="J345" s="78">
        <v>92.292919158935504</v>
      </c>
      <c r="K345" s="78">
        <v>17556.779833984383</v>
      </c>
      <c r="L345" s="78">
        <v>14149.394892035576</v>
      </c>
      <c r="M345" s="78">
        <v>35126.72898724999</v>
      </c>
      <c r="N345" s="78">
        <v>12913.84097265625</v>
      </c>
      <c r="O345" s="78">
        <v>47746.150522109354</v>
      </c>
      <c r="P345" s="78">
        <v>2247.9383698091847</v>
      </c>
      <c r="Q345" s="78">
        <v>31.273775100708008</v>
      </c>
      <c r="R345" s="78">
        <v>5511.7467773437547</v>
      </c>
      <c r="S345" s="78">
        <v>39279.690100000007</v>
      </c>
      <c r="T345" s="78">
        <v>16078.539789062508</v>
      </c>
      <c r="U345" s="78">
        <v>7996.9628925781308</v>
      </c>
      <c r="V345" s="78">
        <v>62168.831105706704</v>
      </c>
      <c r="W345" s="78">
        <v>4405.4323486328094</v>
      </c>
      <c r="X345" s="78">
        <v>18585.866246330563</v>
      </c>
      <c r="Y345" s="78">
        <v>13439.526757812499</v>
      </c>
      <c r="Z345" s="78">
        <v>351.8854207092283</v>
      </c>
      <c r="AA345" s="78">
        <v>26970.750539292862</v>
      </c>
      <c r="AB345" s="78">
        <v>25496.044759765609</v>
      </c>
      <c r="AC345" s="78">
        <v>27636.803708175823</v>
      </c>
      <c r="AD345" s="78">
        <v>35882.096265625019</v>
      </c>
      <c r="AE345" s="78">
        <v>12722.069736328138</v>
      </c>
      <c r="AF345" s="78">
        <v>21.02775139112903</v>
      </c>
      <c r="AG345" s="78">
        <v>21646.967925781253</v>
      </c>
      <c r="AH345" s="78">
        <v>39347.851820312484</v>
      </c>
      <c r="AI345" s="78">
        <v>11459.651562500012</v>
      </c>
      <c r="AJ345" s="78">
        <v>105.29168139648496</v>
      </c>
      <c r="AK345" s="78">
        <v>3648.9742856994039</v>
      </c>
      <c r="AL345" s="78">
        <v>17062.85236718749</v>
      </c>
      <c r="AM345" s="78">
        <v>20657.469123750001</v>
      </c>
      <c r="AN345" s="78">
        <v>3790.6665527343894</v>
      </c>
      <c r="AO345" s="78">
        <v>39697.070831054683</v>
      </c>
      <c r="AP345" s="78">
        <v>334.69017980957108</v>
      </c>
      <c r="AQ345" s="78">
        <v>47516.592187499962</v>
      </c>
      <c r="AR345" s="78">
        <v>48427.519635718738</v>
      </c>
      <c r="AS345" s="78">
        <v>49057.810424804666</v>
      </c>
      <c r="AT345" s="78">
        <v>15662.214437499995</v>
      </c>
      <c r="AU345" s="78">
        <v>55517.044714843745</v>
      </c>
      <c r="AV345" s="78">
        <v>23669.201339843741</v>
      </c>
      <c r="AW345" s="78">
        <v>2854.7899108367928</v>
      </c>
      <c r="AX345" s="78">
        <v>37121.476909179692</v>
      </c>
      <c r="AY345" s="78">
        <v>55075.243512312576</v>
      </c>
    </row>
    <row r="346" spans="1:51" x14ac:dyDescent="0.25">
      <c r="A346" s="89">
        <v>43600</v>
      </c>
      <c r="B346" s="90">
        <v>9</v>
      </c>
      <c r="C346" s="78">
        <v>40646.131828125006</v>
      </c>
      <c r="D346" s="78">
        <v>40856.507433593746</v>
      </c>
      <c r="E346" s="78">
        <v>18930.422744140629</v>
      </c>
      <c r="F346" s="78">
        <v>64404.956792968755</v>
      </c>
      <c r="G346" s="78">
        <v>35492.395217400852</v>
      </c>
      <c r="H346" s="78">
        <v>10014.859554312494</v>
      </c>
      <c r="I346" s="78">
        <v>36388.470725585932</v>
      </c>
      <c r="J346" s="78">
        <v>95.110326766967688</v>
      </c>
      <c r="K346" s="78">
        <v>19543.563769531262</v>
      </c>
      <c r="L346" s="78">
        <v>16222.232650824621</v>
      </c>
      <c r="M346" s="78">
        <v>40437.963018968723</v>
      </c>
      <c r="N346" s="78">
        <v>11899.32192578126</v>
      </c>
      <c r="O346" s="78">
        <v>53708.625054671917</v>
      </c>
      <c r="P346" s="78">
        <v>3197.8949203618231</v>
      </c>
      <c r="Q346" s="78">
        <v>31.942214488983161</v>
      </c>
      <c r="R346" s="78">
        <v>4848.7382080078105</v>
      </c>
      <c r="S346" s="78">
        <v>40353.26909999999</v>
      </c>
      <c r="T346" s="78">
        <v>15997.351697265638</v>
      </c>
      <c r="U346" s="78">
        <v>7477.0022158203001</v>
      </c>
      <c r="V346" s="78">
        <v>59019.390240863017</v>
      </c>
      <c r="W346" s="78">
        <v>4943.9609130859299</v>
      </c>
      <c r="X346" s="78">
        <v>22782.767941009846</v>
      </c>
      <c r="Y346" s="78">
        <v>15744.762746093747</v>
      </c>
      <c r="Z346" s="78">
        <v>429.45538076171886</v>
      </c>
      <c r="AA346" s="78">
        <v>30299.349845933484</v>
      </c>
      <c r="AB346" s="78">
        <v>31175.599208984357</v>
      </c>
      <c r="AC346" s="78">
        <v>28446.635488700435</v>
      </c>
      <c r="AD346" s="78">
        <v>33909.936160156227</v>
      </c>
      <c r="AE346" s="78">
        <v>13491.46951757812</v>
      </c>
      <c r="AF346" s="78">
        <v>21.02775139112903</v>
      </c>
      <c r="AG346" s="78">
        <v>22161.187902343747</v>
      </c>
      <c r="AH346" s="78">
        <v>36211.423214843744</v>
      </c>
      <c r="AI346" s="78">
        <v>12474.398242187499</v>
      </c>
      <c r="AJ346" s="78">
        <v>167.53875366211048</v>
      </c>
      <c r="AK346" s="78">
        <v>4133.941525613297</v>
      </c>
      <c r="AL346" s="78">
        <v>16574.81062890626</v>
      </c>
      <c r="AM346" s="78">
        <v>21241.682400312486</v>
      </c>
      <c r="AN346" s="78">
        <v>3174.2308593749995</v>
      </c>
      <c r="AO346" s="78">
        <v>43877.849278320311</v>
      </c>
      <c r="AP346" s="78">
        <v>761.84142626953087</v>
      </c>
      <c r="AQ346" s="78">
        <v>57497.696974609331</v>
      </c>
      <c r="AR346" s="78">
        <v>55677.404695031248</v>
      </c>
      <c r="AS346" s="78">
        <v>50005.856875976555</v>
      </c>
      <c r="AT346" s="78">
        <v>17424.694824218765</v>
      </c>
      <c r="AU346" s="78">
        <v>58151.154154296899</v>
      </c>
      <c r="AV346" s="78">
        <v>23185.209507812553</v>
      </c>
      <c r="AW346" s="78">
        <v>2373.1510227172739</v>
      </c>
      <c r="AX346" s="78">
        <v>36111.033841552744</v>
      </c>
      <c r="AY346" s="78">
        <v>66908.380172562582</v>
      </c>
    </row>
    <row r="347" spans="1:51" x14ac:dyDescent="0.25">
      <c r="A347" s="89">
        <v>43600</v>
      </c>
      <c r="B347" s="90">
        <v>10</v>
      </c>
      <c r="C347" s="78">
        <v>42928.715550781293</v>
      </c>
      <c r="D347" s="78">
        <v>43643.164246093758</v>
      </c>
      <c r="E347" s="78">
        <v>19256.221621093751</v>
      </c>
      <c r="F347" s="78">
        <v>66405.48108203127</v>
      </c>
      <c r="G347" s="78">
        <v>39038.124735483711</v>
      </c>
      <c r="H347" s="78">
        <v>11027.873235156248</v>
      </c>
      <c r="I347" s="78">
        <v>40398.586690429693</v>
      </c>
      <c r="J347" s="78">
        <v>101.28782081604</v>
      </c>
      <c r="K347" s="78">
        <v>21210.793701171879</v>
      </c>
      <c r="L347" s="78">
        <v>17249.367924262158</v>
      </c>
      <c r="M347" s="78">
        <v>43091.476577968766</v>
      </c>
      <c r="N347" s="78">
        <v>12735.203472656254</v>
      </c>
      <c r="O347" s="78">
        <v>57465.716089312496</v>
      </c>
      <c r="P347" s="78">
        <v>3425.0509010556434</v>
      </c>
      <c r="Q347" s="78">
        <v>32.236621856689446</v>
      </c>
      <c r="R347" s="78">
        <v>4839.1891479492178</v>
      </c>
      <c r="S347" s="78">
        <v>42142.9784</v>
      </c>
      <c r="T347" s="78">
        <v>16880.699257812514</v>
      </c>
      <c r="U347" s="78">
        <v>7853.3924511718697</v>
      </c>
      <c r="V347" s="78">
        <v>58565.136961956734</v>
      </c>
      <c r="W347" s="78">
        <v>5704.3030761718719</v>
      </c>
      <c r="X347" s="78">
        <v>23889.475958656225</v>
      </c>
      <c r="Y347" s="78">
        <v>16484.116082031251</v>
      </c>
      <c r="Z347" s="78">
        <v>438.91768163452144</v>
      </c>
      <c r="AA347" s="78">
        <v>31826.029338120999</v>
      </c>
      <c r="AB347" s="78">
        <v>34770.855124999995</v>
      </c>
      <c r="AC347" s="78">
        <v>29502.768901056712</v>
      </c>
      <c r="AD347" s="78">
        <v>34403.417332031233</v>
      </c>
      <c r="AE347" s="78">
        <v>14418.899720703135</v>
      </c>
      <c r="AF347" s="78">
        <v>21.02775139112903</v>
      </c>
      <c r="AG347" s="78">
        <v>23011.524695312499</v>
      </c>
      <c r="AH347" s="78">
        <v>36486.735855468767</v>
      </c>
      <c r="AI347" s="78">
        <v>13825.738330078129</v>
      </c>
      <c r="AJ347" s="78">
        <v>213.72789624023403</v>
      </c>
      <c r="AK347" s="78">
        <v>4400.5826621331789</v>
      </c>
      <c r="AL347" s="78">
        <v>16926.062169921879</v>
      </c>
      <c r="AM347" s="78">
        <v>22547.051525703155</v>
      </c>
      <c r="AN347" s="78">
        <v>3143.8325683593685</v>
      </c>
      <c r="AO347" s="78">
        <v>46501.034517578133</v>
      </c>
      <c r="AP347" s="78">
        <v>853.79869079589798</v>
      </c>
      <c r="AQ347" s="78">
        <v>64222.14814453118</v>
      </c>
      <c r="AR347" s="78">
        <v>60056.414101789102</v>
      </c>
      <c r="AS347" s="78">
        <v>52043.572465820318</v>
      </c>
      <c r="AT347" s="78">
        <v>18574.847042968751</v>
      </c>
      <c r="AU347" s="78">
        <v>60624.077621093791</v>
      </c>
      <c r="AV347" s="78">
        <v>24096.117121093757</v>
      </c>
      <c r="AW347" s="78">
        <v>2410.5928015472482</v>
      </c>
      <c r="AX347" s="78">
        <v>36847.012795410155</v>
      </c>
      <c r="AY347" s="78">
        <v>73843.667376250043</v>
      </c>
    </row>
    <row r="348" spans="1:51" x14ac:dyDescent="0.25">
      <c r="A348" s="89">
        <v>43600</v>
      </c>
      <c r="B348" s="90">
        <v>11</v>
      </c>
      <c r="C348" s="78">
        <v>45902.213996093727</v>
      </c>
      <c r="D348" s="78">
        <v>44235.095503906232</v>
      </c>
      <c r="E348" s="78">
        <v>19718.979804687522</v>
      </c>
      <c r="F348" s="78">
        <v>67090.06890234373</v>
      </c>
      <c r="G348" s="78">
        <v>39793.92285060617</v>
      </c>
      <c r="H348" s="78">
        <v>11010.289832062506</v>
      </c>
      <c r="I348" s="78">
        <v>43141.585534179678</v>
      </c>
      <c r="J348" s="78">
        <v>94.693346023559513</v>
      </c>
      <c r="K348" s="78">
        <v>21778.4589355469</v>
      </c>
      <c r="L348" s="78">
        <v>17760.85547992618</v>
      </c>
      <c r="M348" s="78">
        <v>42687.796106124988</v>
      </c>
      <c r="N348" s="78">
        <v>13468.533654296869</v>
      </c>
      <c r="O348" s="78">
        <v>59643.349007703117</v>
      </c>
      <c r="P348" s="78">
        <v>3486.1465613851951</v>
      </c>
      <c r="Q348" s="78">
        <v>32.871738433837905</v>
      </c>
      <c r="R348" s="78">
        <v>4832.4094604492193</v>
      </c>
      <c r="S348" s="78">
        <v>43500.485100000005</v>
      </c>
      <c r="T348" s="78">
        <v>17892.59051757813</v>
      </c>
      <c r="U348" s="78">
        <v>8355.6641425781199</v>
      </c>
      <c r="V348" s="78">
        <v>59779.18115883178</v>
      </c>
      <c r="W348" s="78">
        <v>5931.7702148437502</v>
      </c>
      <c r="X348" s="78">
        <v>23551.812942277302</v>
      </c>
      <c r="Y348" s="78">
        <v>16408.537738281244</v>
      </c>
      <c r="Z348" s="78">
        <v>408.53277868041999</v>
      </c>
      <c r="AA348" s="78">
        <v>32138.687461167872</v>
      </c>
      <c r="AB348" s="78">
        <v>35854.361347656253</v>
      </c>
      <c r="AC348" s="78">
        <v>30564.92955782561</v>
      </c>
      <c r="AD348" s="78">
        <v>34970.920753906285</v>
      </c>
      <c r="AE348" s="78">
        <v>14391.117152343717</v>
      </c>
      <c r="AF348" s="78">
        <v>21.02775139112903</v>
      </c>
      <c r="AG348" s="78">
        <v>23045.227269531253</v>
      </c>
      <c r="AH348" s="78">
        <v>37534.205609375022</v>
      </c>
      <c r="AI348" s="78">
        <v>13937.364648437499</v>
      </c>
      <c r="AJ348" s="78">
        <v>221.58960473632658</v>
      </c>
      <c r="AK348" s="78">
        <v>4400.1861593364874</v>
      </c>
      <c r="AL348" s="78">
        <v>17344.214714843747</v>
      </c>
      <c r="AM348" s="78">
        <v>22753.978361093745</v>
      </c>
      <c r="AN348" s="78">
        <v>3319.6735839843695</v>
      </c>
      <c r="AO348" s="78">
        <v>46863.154905273448</v>
      </c>
      <c r="AP348" s="78">
        <v>830.35144042968693</v>
      </c>
      <c r="AQ348" s="78">
        <v>68528.037722656227</v>
      </c>
      <c r="AR348" s="78">
        <v>60331.810350749998</v>
      </c>
      <c r="AS348" s="78">
        <v>52471.089142578123</v>
      </c>
      <c r="AT348" s="78">
        <v>18710.014097656272</v>
      </c>
      <c r="AU348" s="78">
        <v>61206.963812499984</v>
      </c>
      <c r="AV348" s="78">
        <v>24941.663312499993</v>
      </c>
      <c r="AW348" s="78">
        <v>2432.8673430439048</v>
      </c>
      <c r="AX348" s="78">
        <v>37062.028104248013</v>
      </c>
      <c r="AY348" s="78">
        <v>77179.786823218717</v>
      </c>
    </row>
    <row r="349" spans="1:51" x14ac:dyDescent="0.25">
      <c r="A349" s="89">
        <v>43600</v>
      </c>
      <c r="B349" s="90">
        <v>12</v>
      </c>
      <c r="C349" s="78">
        <v>46385.99263671878</v>
      </c>
      <c r="D349" s="78">
        <v>44280.355308593738</v>
      </c>
      <c r="E349" s="78">
        <v>20117.94455078126</v>
      </c>
      <c r="F349" s="78">
        <v>68705.296632812417</v>
      </c>
      <c r="G349" s="78">
        <v>39699.153689262399</v>
      </c>
      <c r="H349" s="78">
        <v>11183.438399999999</v>
      </c>
      <c r="I349" s="78">
        <v>44587.460119140647</v>
      </c>
      <c r="J349" s="78">
        <v>99.557003021240206</v>
      </c>
      <c r="K349" s="78">
        <v>21931.046630859371</v>
      </c>
      <c r="L349" s="78">
        <v>17097.644787543399</v>
      </c>
      <c r="M349" s="78">
        <v>43016.691996624999</v>
      </c>
      <c r="N349" s="78">
        <v>14462.920357421881</v>
      </c>
      <c r="O349" s="78">
        <v>60112.293714218737</v>
      </c>
      <c r="P349" s="78">
        <v>3488.7554534445194</v>
      </c>
      <c r="Q349" s="78">
        <v>33.381768226623535</v>
      </c>
      <c r="R349" s="78">
        <v>4922.6599975585941</v>
      </c>
      <c r="S349" s="78">
        <v>43922.005299999997</v>
      </c>
      <c r="T349" s="78">
        <v>19141.561367187503</v>
      </c>
      <c r="U349" s="78">
        <v>9010.9917812499898</v>
      </c>
      <c r="V349" s="78">
        <v>60971.762097113067</v>
      </c>
      <c r="W349" s="78">
        <v>6078.0271240234306</v>
      </c>
      <c r="X349" s="78">
        <v>23331.634833177719</v>
      </c>
      <c r="Y349" s="78">
        <v>16396.541363281249</v>
      </c>
      <c r="Z349" s="78">
        <v>429.22028923950177</v>
      </c>
      <c r="AA349" s="78">
        <v>32618.054593980414</v>
      </c>
      <c r="AB349" s="78">
        <v>36548.776894531278</v>
      </c>
      <c r="AC349" s="78">
        <v>31206.052085165695</v>
      </c>
      <c r="AD349" s="78">
        <v>35542.46064062498</v>
      </c>
      <c r="AE349" s="78">
        <v>14010.051255859376</v>
      </c>
      <c r="AF349" s="78">
        <v>21.02775139112903</v>
      </c>
      <c r="AG349" s="78">
        <v>23297.374503906249</v>
      </c>
      <c r="AH349" s="78">
        <v>38374.75698437501</v>
      </c>
      <c r="AI349" s="78">
        <v>13829.80839843751</v>
      </c>
      <c r="AJ349" s="78">
        <v>210.81443041992191</v>
      </c>
      <c r="AK349" s="78">
        <v>4271.0935095914892</v>
      </c>
      <c r="AL349" s="78">
        <v>17337.509435546886</v>
      </c>
      <c r="AM349" s="78">
        <v>23245.171048125019</v>
      </c>
      <c r="AN349" s="78">
        <v>3484.747753906252</v>
      </c>
      <c r="AO349" s="78">
        <v>47744.998585937508</v>
      </c>
      <c r="AP349" s="78">
        <v>852.17005920410099</v>
      </c>
      <c r="AQ349" s="78">
        <v>70299.159003906214</v>
      </c>
      <c r="AR349" s="78">
        <v>60422.095021648413</v>
      </c>
      <c r="AS349" s="78">
        <v>52522.67285253905</v>
      </c>
      <c r="AT349" s="78">
        <v>19120.844410156242</v>
      </c>
      <c r="AU349" s="78">
        <v>61545.444441406238</v>
      </c>
      <c r="AV349" s="78">
        <v>25501.743304687512</v>
      </c>
      <c r="AW349" s="78">
        <v>2489.5117825317334</v>
      </c>
      <c r="AX349" s="78">
        <v>37712.898189697276</v>
      </c>
      <c r="AY349" s="78">
        <v>78841.143974031322</v>
      </c>
    </row>
    <row r="350" spans="1:51" x14ac:dyDescent="0.25">
      <c r="A350" s="89">
        <v>43600</v>
      </c>
      <c r="B350" s="90">
        <v>13</v>
      </c>
      <c r="C350" s="78">
        <v>47134.273093749958</v>
      </c>
      <c r="D350" s="78">
        <v>44391.093648437512</v>
      </c>
      <c r="E350" s="78">
        <v>20857.31208007814</v>
      </c>
      <c r="F350" s="78">
        <v>70246.774257812533</v>
      </c>
      <c r="G350" s="78">
        <v>38989.448459742751</v>
      </c>
      <c r="H350" s="78">
        <v>10707.754426781246</v>
      </c>
      <c r="I350" s="78">
        <v>45641.013740234353</v>
      </c>
      <c r="J350" s="78">
        <v>95.317445755004897</v>
      </c>
      <c r="K350" s="78">
        <v>21915.579687499991</v>
      </c>
      <c r="L350" s="78">
        <v>17123.970603949634</v>
      </c>
      <c r="M350" s="78">
        <v>42848.230921062408</v>
      </c>
      <c r="N350" s="78">
        <v>15105.300814453123</v>
      </c>
      <c r="O350" s="78">
        <v>60725.970186046899</v>
      </c>
      <c r="P350" s="78">
        <v>3318.6028370309441</v>
      </c>
      <c r="Q350" s="78">
        <v>32.787155151367188</v>
      </c>
      <c r="R350" s="78">
        <v>5121.0327514648434</v>
      </c>
      <c r="S350" s="78">
        <v>44534.447200000002</v>
      </c>
      <c r="T350" s="78">
        <v>19993.225916015628</v>
      </c>
      <c r="U350" s="78">
        <v>9470.5956074218811</v>
      </c>
      <c r="V350" s="78">
        <v>62471.478604925469</v>
      </c>
      <c r="W350" s="78">
        <v>5793.7919433593706</v>
      </c>
      <c r="X350" s="78">
        <v>23118.966950451169</v>
      </c>
      <c r="Y350" s="78">
        <v>16046.393128906253</v>
      </c>
      <c r="Z350" s="78">
        <v>436.45921633300782</v>
      </c>
      <c r="AA350" s="78">
        <v>32850.325549058514</v>
      </c>
      <c r="AB350" s="78">
        <v>37277.612921875021</v>
      </c>
      <c r="AC350" s="78">
        <v>32047.137767326229</v>
      </c>
      <c r="AD350" s="78">
        <v>36353.317539062504</v>
      </c>
      <c r="AE350" s="78">
        <v>12782.851578125019</v>
      </c>
      <c r="AF350" s="78">
        <v>21.02775139112903</v>
      </c>
      <c r="AG350" s="78">
        <v>23838.579734375002</v>
      </c>
      <c r="AH350" s="78">
        <v>39619.388960937511</v>
      </c>
      <c r="AI350" s="78">
        <v>13741.046435546879</v>
      </c>
      <c r="AJ350" s="78">
        <v>225.82088891601489</v>
      </c>
      <c r="AK350" s="78">
        <v>4209.4009192579351</v>
      </c>
      <c r="AL350" s="78">
        <v>17805.974460937512</v>
      </c>
      <c r="AM350" s="78">
        <v>22920.930958906247</v>
      </c>
      <c r="AN350" s="78">
        <v>3656.8515624999909</v>
      </c>
      <c r="AO350" s="78">
        <v>48813.172230468736</v>
      </c>
      <c r="AP350" s="78">
        <v>807.15692138671898</v>
      </c>
      <c r="AQ350" s="78">
        <v>71569.319900390517</v>
      </c>
      <c r="AR350" s="78">
        <v>60012.467446234376</v>
      </c>
      <c r="AS350" s="78">
        <v>53575.430412109388</v>
      </c>
      <c r="AT350" s="78">
        <v>19101.287984375009</v>
      </c>
      <c r="AU350" s="78">
        <v>62260.801574218764</v>
      </c>
      <c r="AV350" s="78">
        <v>25736.714683593746</v>
      </c>
      <c r="AW350" s="78">
        <v>2605.9286170639107</v>
      </c>
      <c r="AX350" s="78">
        <v>38681.991994628908</v>
      </c>
      <c r="AY350" s="78">
        <v>80150.908370531135</v>
      </c>
    </row>
    <row r="351" spans="1:51" x14ac:dyDescent="0.25">
      <c r="A351" s="89">
        <v>43600</v>
      </c>
      <c r="B351" s="90">
        <v>14</v>
      </c>
      <c r="C351" s="78">
        <v>47248.129296874933</v>
      </c>
      <c r="D351" s="78">
        <v>43155.784738281262</v>
      </c>
      <c r="E351" s="78">
        <v>20979.061542968731</v>
      </c>
      <c r="F351" s="78">
        <v>70403.678832031204</v>
      </c>
      <c r="G351" s="78">
        <v>35710.694108241558</v>
      </c>
      <c r="H351" s="78">
        <v>10613.899499718755</v>
      </c>
      <c r="I351" s="78">
        <v>46107.163729492189</v>
      </c>
      <c r="J351" s="78">
        <v>97.23394012451169</v>
      </c>
      <c r="K351" s="78">
        <v>21333.346972656265</v>
      </c>
      <c r="L351" s="78">
        <v>16498.534460394934</v>
      </c>
      <c r="M351" s="78">
        <v>41231.903421437506</v>
      </c>
      <c r="N351" s="78">
        <v>14691.774404296884</v>
      </c>
      <c r="O351" s="78">
        <v>60211.668322312456</v>
      </c>
      <c r="P351" s="78">
        <v>3342.7583270162959</v>
      </c>
      <c r="Q351" s="78">
        <v>32.732850074768066</v>
      </c>
      <c r="R351" s="78">
        <v>5279.4451904296893</v>
      </c>
      <c r="S351" s="78">
        <v>43956.856899999992</v>
      </c>
      <c r="T351" s="78">
        <v>19811.339749999981</v>
      </c>
      <c r="U351" s="78">
        <v>9376.8800722656197</v>
      </c>
      <c r="V351" s="78">
        <v>62974.235333831741</v>
      </c>
      <c r="W351" s="78">
        <v>5452.0179687499885</v>
      </c>
      <c r="X351" s="78">
        <v>22608.846057544939</v>
      </c>
      <c r="Y351" s="78">
        <v>15413.959453124988</v>
      </c>
      <c r="Z351" s="78">
        <v>407.0663614929199</v>
      </c>
      <c r="AA351" s="78">
        <v>31648.968185777252</v>
      </c>
      <c r="AB351" s="78">
        <v>37725.000523437513</v>
      </c>
      <c r="AC351" s="78">
        <v>32292.001275433289</v>
      </c>
      <c r="AD351" s="78">
        <v>36947.737121093756</v>
      </c>
      <c r="AE351" s="78">
        <v>12533.367798828112</v>
      </c>
      <c r="AF351" s="78">
        <v>21.02775139112903</v>
      </c>
      <c r="AG351" s="78">
        <v>23394.086703125013</v>
      </c>
      <c r="AH351" s="78">
        <v>40660.696996093742</v>
      </c>
      <c r="AI351" s="78">
        <v>13272.934374999999</v>
      </c>
      <c r="AJ351" s="78">
        <v>156.35001757812512</v>
      </c>
      <c r="AK351" s="78">
        <v>4223.3621770932004</v>
      </c>
      <c r="AL351" s="78">
        <v>18458.00898437501</v>
      </c>
      <c r="AM351" s="78">
        <v>23546.662687421882</v>
      </c>
      <c r="AN351" s="78">
        <v>3749.6031250000033</v>
      </c>
      <c r="AO351" s="78">
        <v>48532.49719433592</v>
      </c>
      <c r="AP351" s="78">
        <v>872.26856994628895</v>
      </c>
      <c r="AQ351" s="78">
        <v>72341.70119531246</v>
      </c>
      <c r="AR351" s="78">
        <v>58808.208833312507</v>
      </c>
      <c r="AS351" s="78">
        <v>52793.927749999966</v>
      </c>
      <c r="AT351" s="78">
        <v>18842.07993359373</v>
      </c>
      <c r="AU351" s="78">
        <v>61786.772835937474</v>
      </c>
      <c r="AV351" s="78">
        <v>25571.672386718761</v>
      </c>
      <c r="AW351" s="78">
        <v>2658.3621665740998</v>
      </c>
      <c r="AX351" s="78">
        <v>39085.816132812484</v>
      </c>
      <c r="AY351" s="78">
        <v>81023.978181562372</v>
      </c>
    </row>
    <row r="352" spans="1:51" x14ac:dyDescent="0.25">
      <c r="A352" s="89">
        <v>43600</v>
      </c>
      <c r="B352" s="90">
        <v>15</v>
      </c>
      <c r="C352" s="78">
        <v>46189.808652343716</v>
      </c>
      <c r="D352" s="78">
        <v>43786.247523437523</v>
      </c>
      <c r="E352" s="78">
        <v>20738.021621093747</v>
      </c>
      <c r="F352" s="78">
        <v>68450.92212890627</v>
      </c>
      <c r="G352" s="78">
        <v>38037.733999542601</v>
      </c>
      <c r="H352" s="78">
        <v>10943.1447464375</v>
      </c>
      <c r="I352" s="78">
        <v>45650.998288085939</v>
      </c>
      <c r="J352" s="78">
        <v>96.842273712158203</v>
      </c>
      <c r="K352" s="78">
        <v>21502.733300781227</v>
      </c>
      <c r="L352" s="78">
        <v>17046.979109809014</v>
      </c>
      <c r="M352" s="78">
        <v>42333.093328874987</v>
      </c>
      <c r="N352" s="78">
        <v>14574.060332031251</v>
      </c>
      <c r="O352" s="78">
        <v>59795.364048906224</v>
      </c>
      <c r="P352" s="78">
        <v>3481.5344342507942</v>
      </c>
      <c r="Q352" s="78">
        <v>33.115017890930176</v>
      </c>
      <c r="R352" s="78">
        <v>5302.204431152345</v>
      </c>
      <c r="S352" s="78">
        <v>45016.85359999998</v>
      </c>
      <c r="T352" s="78">
        <v>19426.953589843761</v>
      </c>
      <c r="U352" s="78">
        <v>9129.4959902343689</v>
      </c>
      <c r="V352" s="78">
        <v>62257.042284612966</v>
      </c>
      <c r="W352" s="78">
        <v>5749.7293457031301</v>
      </c>
      <c r="X352" s="78">
        <v>22630.946499120149</v>
      </c>
      <c r="Y352" s="78">
        <v>15698.845324218757</v>
      </c>
      <c r="Z352" s="78">
        <v>415.64708665771485</v>
      </c>
      <c r="AA352" s="78">
        <v>32922.850318589772</v>
      </c>
      <c r="AB352" s="78">
        <v>37133.319140624997</v>
      </c>
      <c r="AC352" s="78">
        <v>31539.248913310334</v>
      </c>
      <c r="AD352" s="78">
        <v>36897.959597656263</v>
      </c>
      <c r="AE352" s="78">
        <v>13406.711207031278</v>
      </c>
      <c r="AF352" s="78">
        <v>21.02775139112903</v>
      </c>
      <c r="AG352" s="78">
        <v>23259.678890624993</v>
      </c>
      <c r="AH352" s="78">
        <v>39983.974941406261</v>
      </c>
      <c r="AI352" s="78">
        <v>13853.350244140629</v>
      </c>
      <c r="AJ352" s="78">
        <v>197.93681079101481</v>
      </c>
      <c r="AK352" s="78">
        <v>4314.8130797757576</v>
      </c>
      <c r="AL352" s="78">
        <v>18754.243119140636</v>
      </c>
      <c r="AM352" s="78">
        <v>24026.574777031259</v>
      </c>
      <c r="AN352" s="78">
        <v>3798.1579589843886</v>
      </c>
      <c r="AO352" s="78">
        <v>49018.060125976554</v>
      </c>
      <c r="AP352" s="78">
        <v>818.317626953125</v>
      </c>
      <c r="AQ352" s="78">
        <v>71698.978363281232</v>
      </c>
      <c r="AR352" s="78">
        <v>59684.333640554687</v>
      </c>
      <c r="AS352" s="78">
        <v>53573.123075195297</v>
      </c>
      <c r="AT352" s="78">
        <v>18815.050136718757</v>
      </c>
      <c r="AU352" s="78">
        <v>61270.197722656289</v>
      </c>
      <c r="AV352" s="78">
        <v>26079.904074218754</v>
      </c>
      <c r="AW352" s="78">
        <v>2670.0960307006831</v>
      </c>
      <c r="AX352" s="78">
        <v>39490.622104492191</v>
      </c>
      <c r="AY352" s="78">
        <v>79994.110578375126</v>
      </c>
    </row>
    <row r="353" spans="1:51" x14ac:dyDescent="0.25">
      <c r="A353" s="89">
        <v>43600</v>
      </c>
      <c r="B353" s="90">
        <v>16</v>
      </c>
      <c r="C353" s="78">
        <v>44865.245683593712</v>
      </c>
      <c r="D353" s="78">
        <v>43631.951511718762</v>
      </c>
      <c r="E353" s="78">
        <v>20011.504121093731</v>
      </c>
      <c r="F353" s="78">
        <v>66588.70307421872</v>
      </c>
      <c r="G353" s="78">
        <v>38655.097440189587</v>
      </c>
      <c r="H353" s="78">
        <v>10876.322718343747</v>
      </c>
      <c r="I353" s="78">
        <v>45134.402598632798</v>
      </c>
      <c r="J353" s="78">
        <v>95.908956527710004</v>
      </c>
      <c r="K353" s="78">
        <v>21313.856103515631</v>
      </c>
      <c r="L353" s="78">
        <v>17257.881029730885</v>
      </c>
      <c r="M353" s="78">
        <v>42080.00695475001</v>
      </c>
      <c r="N353" s="78">
        <v>14293.098966796882</v>
      </c>
      <c r="O353" s="78">
        <v>58896.847265453129</v>
      </c>
      <c r="P353" s="78">
        <v>3161.9323511660782</v>
      </c>
      <c r="Q353" s="78">
        <v>33.047487258911133</v>
      </c>
      <c r="R353" s="78">
        <v>5180.6714477539053</v>
      </c>
      <c r="S353" s="78">
        <v>45465.945699999975</v>
      </c>
      <c r="T353" s="78">
        <v>18959.066476562508</v>
      </c>
      <c r="U353" s="78">
        <v>8865.0743242187382</v>
      </c>
      <c r="V353" s="78">
        <v>60970.412661956783</v>
      </c>
      <c r="W353" s="78">
        <v>6028.8051269531197</v>
      </c>
      <c r="X353" s="78">
        <v>22083.941165069995</v>
      </c>
      <c r="Y353" s="78">
        <v>16443.804386718755</v>
      </c>
      <c r="Z353" s="78">
        <v>398.94586812133792</v>
      </c>
      <c r="AA353" s="78">
        <v>32943.01299437102</v>
      </c>
      <c r="AB353" s="78">
        <v>36775.812453125014</v>
      </c>
      <c r="AC353" s="78">
        <v>30222.472391173837</v>
      </c>
      <c r="AD353" s="78">
        <v>36058.200382812516</v>
      </c>
      <c r="AE353" s="78">
        <v>13347.212832031259</v>
      </c>
      <c r="AF353" s="78">
        <v>21.02775139112903</v>
      </c>
      <c r="AG353" s="78">
        <v>23324.798460937505</v>
      </c>
      <c r="AH353" s="78">
        <v>39253.037140624983</v>
      </c>
      <c r="AI353" s="78">
        <v>13851.16953125</v>
      </c>
      <c r="AJ353" s="78">
        <v>201.9574838867203</v>
      </c>
      <c r="AK353" s="78">
        <v>4121.9365531268322</v>
      </c>
      <c r="AL353" s="78">
        <v>18621.393089843757</v>
      </c>
      <c r="AM353" s="78">
        <v>23668.231374687537</v>
      </c>
      <c r="AN353" s="78">
        <v>3748.6589355468786</v>
      </c>
      <c r="AO353" s="78">
        <v>48840.632958007809</v>
      </c>
      <c r="AP353" s="78">
        <v>881.17233276367199</v>
      </c>
      <c r="AQ353" s="78">
        <v>71074.937775390543</v>
      </c>
      <c r="AR353" s="78">
        <v>60262.178119687465</v>
      </c>
      <c r="AS353" s="78">
        <v>52923.971215820304</v>
      </c>
      <c r="AT353" s="78">
        <v>18523.864738281216</v>
      </c>
      <c r="AU353" s="78">
        <v>60448.309738281241</v>
      </c>
      <c r="AV353" s="78">
        <v>26144.129363281249</v>
      </c>
      <c r="AW353" s="78">
        <v>2687.8193268646282</v>
      </c>
      <c r="AX353" s="78">
        <v>39053.006029052733</v>
      </c>
      <c r="AY353" s="78">
        <v>79223.355396187588</v>
      </c>
    </row>
    <row r="354" spans="1:51" x14ac:dyDescent="0.25">
      <c r="A354" s="89">
        <v>43600</v>
      </c>
      <c r="B354" s="90">
        <v>17</v>
      </c>
      <c r="C354" s="78">
        <v>43731.694929687539</v>
      </c>
      <c r="D354" s="78">
        <v>43142.878855468749</v>
      </c>
      <c r="E354" s="78">
        <v>19253.507285156236</v>
      </c>
      <c r="F354" s="78">
        <v>65299.138664062462</v>
      </c>
      <c r="G354" s="78">
        <v>36388.285054755877</v>
      </c>
      <c r="H354" s="78">
        <v>10513.49346178124</v>
      </c>
      <c r="I354" s="78">
        <v>44044.840153320336</v>
      </c>
      <c r="J354" s="78">
        <v>97.652725219726506</v>
      </c>
      <c r="K354" s="78">
        <v>21316.343896484377</v>
      </c>
      <c r="L354" s="78">
        <v>16768.932224066833</v>
      </c>
      <c r="M354" s="78">
        <v>41895.634747250013</v>
      </c>
      <c r="N354" s="78">
        <v>13729.701966796869</v>
      </c>
      <c r="O354" s="78">
        <v>58101.749611609353</v>
      </c>
      <c r="P354" s="78">
        <v>3011.1838277593993</v>
      </c>
      <c r="Q354" s="78">
        <v>33.250398635864258</v>
      </c>
      <c r="R354" s="78">
        <v>4989.3234008789059</v>
      </c>
      <c r="S354" s="78">
        <v>45168.873500000016</v>
      </c>
      <c r="T354" s="78">
        <v>18410.63925195314</v>
      </c>
      <c r="U354" s="78">
        <v>8344.97945312501</v>
      </c>
      <c r="V354" s="78">
        <v>60606.588536956668</v>
      </c>
      <c r="W354" s="78">
        <v>5747.4885498046806</v>
      </c>
      <c r="X354" s="78">
        <v>22014.159856244387</v>
      </c>
      <c r="Y354" s="78">
        <v>16431.517062500003</v>
      </c>
      <c r="Z354" s="78">
        <v>396.65131598510743</v>
      </c>
      <c r="AA354" s="78">
        <v>32116.271631089789</v>
      </c>
      <c r="AB354" s="78">
        <v>35560.555226562479</v>
      </c>
      <c r="AC354" s="78">
        <v>29451.254866612799</v>
      </c>
      <c r="AD354" s="78">
        <v>35702.06138281247</v>
      </c>
      <c r="AE354" s="78">
        <v>13368.796357421888</v>
      </c>
      <c r="AF354" s="78">
        <v>21.02775139112903</v>
      </c>
      <c r="AG354" s="78">
        <v>23394.997246093742</v>
      </c>
      <c r="AH354" s="78">
        <v>39446.509207031231</v>
      </c>
      <c r="AI354" s="78">
        <v>14128.71665039063</v>
      </c>
      <c r="AJ354" s="78">
        <v>194.48644653320417</v>
      </c>
      <c r="AK354" s="78">
        <v>3858.7780816979994</v>
      </c>
      <c r="AL354" s="78">
        <v>18717.494183593753</v>
      </c>
      <c r="AM354" s="78">
        <v>22683.450109843761</v>
      </c>
      <c r="AN354" s="78">
        <v>3735.5646972656186</v>
      </c>
      <c r="AO354" s="78">
        <v>48597.150271484395</v>
      </c>
      <c r="AP354" s="78">
        <v>839.55456848144502</v>
      </c>
      <c r="AQ354" s="78">
        <v>69615.020027343722</v>
      </c>
      <c r="AR354" s="78">
        <v>59240.921107062539</v>
      </c>
      <c r="AS354" s="78">
        <v>53110.773741210935</v>
      </c>
      <c r="AT354" s="78">
        <v>18830.673742187508</v>
      </c>
      <c r="AU354" s="78">
        <v>59267.722070312535</v>
      </c>
      <c r="AV354" s="78">
        <v>25728.572433593708</v>
      </c>
      <c r="AW354" s="78">
        <v>2714.3629355209191</v>
      </c>
      <c r="AX354" s="78">
        <v>38840.839902343745</v>
      </c>
      <c r="AY354" s="78">
        <v>77363.589710406246</v>
      </c>
    </row>
    <row r="355" spans="1:51" x14ac:dyDescent="0.25">
      <c r="A355" s="89">
        <v>43600</v>
      </c>
      <c r="B355" s="90">
        <v>18</v>
      </c>
      <c r="C355" s="78">
        <v>43513.027671875047</v>
      </c>
      <c r="D355" s="78">
        <v>43035.406453124982</v>
      </c>
      <c r="E355" s="78">
        <v>19185.31384765622</v>
      </c>
      <c r="F355" s="78">
        <v>66086.50873828122</v>
      </c>
      <c r="G355" s="78">
        <v>34748.382483143992</v>
      </c>
      <c r="H355" s="78">
        <v>9189.6229164687356</v>
      </c>
      <c r="I355" s="78">
        <v>42552.812664062491</v>
      </c>
      <c r="J355" s="78">
        <v>115.20895957946769</v>
      </c>
      <c r="K355" s="78">
        <v>21080.108984375016</v>
      </c>
      <c r="L355" s="78">
        <v>15687.349303168379</v>
      </c>
      <c r="M355" s="78">
        <v>37628.374699375017</v>
      </c>
      <c r="N355" s="78">
        <v>12948.735242187502</v>
      </c>
      <c r="O355" s="78">
        <v>57164.473080406235</v>
      </c>
      <c r="P355" s="78">
        <v>2063.5220022512153</v>
      </c>
      <c r="Q355" s="78">
        <v>31.981356620788578</v>
      </c>
      <c r="R355" s="78">
        <v>5308.3730102539084</v>
      </c>
      <c r="S355" s="78">
        <v>45910.261400000018</v>
      </c>
      <c r="T355" s="78">
        <v>18354.246925781248</v>
      </c>
      <c r="U355" s="78">
        <v>8124.1937324218807</v>
      </c>
      <c r="V355" s="78">
        <v>63386.524754144208</v>
      </c>
      <c r="W355" s="78">
        <v>5713.0290771484415</v>
      </c>
      <c r="X355" s="78">
        <v>21305.705384187437</v>
      </c>
      <c r="Y355" s="78">
        <v>13787.902562500001</v>
      </c>
      <c r="Z355" s="78">
        <v>385.29312624511715</v>
      </c>
      <c r="AA355" s="78">
        <v>30842.812488511649</v>
      </c>
      <c r="AB355" s="78">
        <v>33977.558148437478</v>
      </c>
      <c r="AC355" s="78">
        <v>29557.661560744655</v>
      </c>
      <c r="AD355" s="78">
        <v>37217.057132812472</v>
      </c>
      <c r="AE355" s="78">
        <v>12739.086248046926</v>
      </c>
      <c r="AF355" s="78">
        <v>21.02775139112903</v>
      </c>
      <c r="AG355" s="78">
        <v>23955.87302734375</v>
      </c>
      <c r="AH355" s="78">
        <v>42201.954726562537</v>
      </c>
      <c r="AI355" s="78">
        <v>13912.3912109375</v>
      </c>
      <c r="AJ355" s="78">
        <v>138.05144946289118</v>
      </c>
      <c r="AK355" s="78">
        <v>3013.5580243621248</v>
      </c>
      <c r="AL355" s="78">
        <v>20188.60076757814</v>
      </c>
      <c r="AM355" s="78">
        <v>22652.458562656255</v>
      </c>
      <c r="AN355" s="78">
        <v>4049.6346191406283</v>
      </c>
      <c r="AO355" s="78">
        <v>47937.519554687497</v>
      </c>
      <c r="AP355" s="78">
        <v>348.00576953124903</v>
      </c>
      <c r="AQ355" s="78">
        <v>67460.388787109448</v>
      </c>
      <c r="AR355" s="78">
        <v>57769.786188507787</v>
      </c>
      <c r="AS355" s="78">
        <v>54939.849771484412</v>
      </c>
      <c r="AT355" s="78">
        <v>18597.550363281265</v>
      </c>
      <c r="AU355" s="78">
        <v>59529.05453515621</v>
      </c>
      <c r="AV355" s="78">
        <v>26345.472808593742</v>
      </c>
      <c r="AW355" s="78">
        <v>2992.587761936948</v>
      </c>
      <c r="AX355" s="78">
        <v>40032.968005371084</v>
      </c>
      <c r="AY355" s="78">
        <v>74259.586477874938</v>
      </c>
    </row>
    <row r="356" spans="1:51" x14ac:dyDescent="0.25">
      <c r="A356" s="89">
        <v>43600</v>
      </c>
      <c r="B356" s="90">
        <v>19</v>
      </c>
      <c r="C356" s="78">
        <v>45888.259968749961</v>
      </c>
      <c r="D356" s="78">
        <v>46691.403355468734</v>
      </c>
      <c r="E356" s="78">
        <v>22900.393095703141</v>
      </c>
      <c r="F356" s="78">
        <v>75688.627562499969</v>
      </c>
      <c r="G356" s="78">
        <v>37964.537341328105</v>
      </c>
      <c r="H356" s="78">
        <v>7952.0018897968903</v>
      </c>
      <c r="I356" s="78">
        <v>42194.353593749991</v>
      </c>
      <c r="J356" s="78">
        <v>137.1210632324219</v>
      </c>
      <c r="K356" s="78">
        <v>21964.947558593736</v>
      </c>
      <c r="L356" s="78">
        <v>16552.681868598083</v>
      </c>
      <c r="M356" s="78">
        <v>34202.820858531217</v>
      </c>
      <c r="N356" s="78">
        <v>15326.431044921879</v>
      </c>
      <c r="O356" s="78">
        <v>58945.439617421856</v>
      </c>
      <c r="P356" s="78">
        <v>2301.3567441406294</v>
      </c>
      <c r="Q356" s="78">
        <v>31.313029289245598</v>
      </c>
      <c r="R356" s="78">
        <v>7104.9288085937496</v>
      </c>
      <c r="S356" s="78">
        <v>52316.755000000012</v>
      </c>
      <c r="T356" s="78">
        <v>21831.072441406253</v>
      </c>
      <c r="U356" s="78">
        <v>10229.772626953132</v>
      </c>
      <c r="V356" s="78">
        <v>77806.26705492544</v>
      </c>
      <c r="W356" s="78">
        <v>5712.1693115234393</v>
      </c>
      <c r="X356" s="78">
        <v>23379.851072515597</v>
      </c>
      <c r="Y356" s="78">
        <v>11638.024015624998</v>
      </c>
      <c r="Z356" s="78">
        <v>376.75449276123032</v>
      </c>
      <c r="AA356" s="78">
        <v>34520.861896714749</v>
      </c>
      <c r="AB356" s="78">
        <v>31493.235230468759</v>
      </c>
      <c r="AC356" s="78">
        <v>34119.156464581705</v>
      </c>
      <c r="AD356" s="78">
        <v>45675.750933593736</v>
      </c>
      <c r="AE356" s="78">
        <v>13384.73845898439</v>
      </c>
      <c r="AF356" s="78">
        <v>21.02775139112903</v>
      </c>
      <c r="AG356" s="78">
        <v>27346.117984374996</v>
      </c>
      <c r="AH356" s="78">
        <v>54290.975988281221</v>
      </c>
      <c r="AI356" s="78">
        <v>15013.64638671873</v>
      </c>
      <c r="AJ356" s="78">
        <v>115.33802392578093</v>
      </c>
      <c r="AK356" s="78">
        <v>3099.3193920898443</v>
      </c>
      <c r="AL356" s="78">
        <v>25099.969650390616</v>
      </c>
      <c r="AM356" s="78">
        <v>26557.852503984384</v>
      </c>
      <c r="AN356" s="78">
        <v>5356.8338867187504</v>
      </c>
      <c r="AO356" s="78">
        <v>51787.519451171866</v>
      </c>
      <c r="AP356" s="78">
        <v>320.98542187500004</v>
      </c>
      <c r="AQ356" s="78">
        <v>66045.310904296843</v>
      </c>
      <c r="AR356" s="78">
        <v>60339.491993078162</v>
      </c>
      <c r="AS356" s="78">
        <v>64952.493837890586</v>
      </c>
      <c r="AT356" s="78">
        <v>19169.41928125</v>
      </c>
      <c r="AU356" s="78">
        <v>66112.882796875041</v>
      </c>
      <c r="AV356" s="78">
        <v>33404.206339843768</v>
      </c>
      <c r="AW356" s="78">
        <v>4061.3621181289473</v>
      </c>
      <c r="AX356" s="78">
        <v>51670.0902001953</v>
      </c>
      <c r="AY356" s="78">
        <v>70027.852110718755</v>
      </c>
    </row>
    <row r="357" spans="1:51" x14ac:dyDescent="0.25">
      <c r="A357" s="89">
        <v>43600</v>
      </c>
      <c r="B357" s="90">
        <v>20</v>
      </c>
      <c r="C357" s="78">
        <v>46168.085078125056</v>
      </c>
      <c r="D357" s="78">
        <v>47435.078511718755</v>
      </c>
      <c r="E357" s="78">
        <v>23981.895087890643</v>
      </c>
      <c r="F357" s="78">
        <v>77284.554003906218</v>
      </c>
      <c r="G357" s="78">
        <v>39414.621223437462</v>
      </c>
      <c r="H357" s="78">
        <v>7367.2047553593893</v>
      </c>
      <c r="I357" s="78">
        <v>40484.494875976568</v>
      </c>
      <c r="J357" s="78">
        <v>142.3538246154786</v>
      </c>
      <c r="K357" s="78">
        <v>22254.842236328132</v>
      </c>
      <c r="L357" s="78">
        <v>15983.906011176223</v>
      </c>
      <c r="M357" s="78">
        <v>33328.008848968733</v>
      </c>
      <c r="N357" s="78">
        <v>15917.906371093744</v>
      </c>
      <c r="O357" s="78">
        <v>58509.78535568752</v>
      </c>
      <c r="P357" s="78">
        <v>2408.2950781250006</v>
      </c>
      <c r="Q357" s="78">
        <v>31.241093158721931</v>
      </c>
      <c r="R357" s="78">
        <v>7817.0760864257836</v>
      </c>
      <c r="S357" s="78">
        <v>55443.274000000005</v>
      </c>
      <c r="T357" s="78">
        <v>22097.063044921877</v>
      </c>
      <c r="U357" s="78">
        <v>10621.265765624988</v>
      </c>
      <c r="V357" s="78">
        <v>83151.324332269345</v>
      </c>
      <c r="W357" s="78">
        <v>5545.3175292968599</v>
      </c>
      <c r="X357" s="78">
        <v>22875.486095937475</v>
      </c>
      <c r="Y357" s="78">
        <v>11793.591421874995</v>
      </c>
      <c r="Z357" s="78">
        <v>372.14228889770493</v>
      </c>
      <c r="AA357" s="78">
        <v>35886.748127183513</v>
      </c>
      <c r="AB357" s="78">
        <v>29424.233783203159</v>
      </c>
      <c r="AC357" s="78">
        <v>34611.639207526961</v>
      </c>
      <c r="AD357" s="78">
        <v>48920.413167968734</v>
      </c>
      <c r="AE357" s="78">
        <v>14041.220669921864</v>
      </c>
      <c r="AF357" s="78">
        <v>21.02775139112903</v>
      </c>
      <c r="AG357" s="78">
        <v>28829.940398437506</v>
      </c>
      <c r="AH357" s="78">
        <v>59993.073359374997</v>
      </c>
      <c r="AI357" s="78">
        <v>15304.49868164062</v>
      </c>
      <c r="AJ357" s="78">
        <v>92.93010571288977</v>
      </c>
      <c r="AK357" s="78">
        <v>3213.0694042968753</v>
      </c>
      <c r="AL357" s="78">
        <v>27349.470359375006</v>
      </c>
      <c r="AM357" s="78">
        <v>27686.866589140674</v>
      </c>
      <c r="AN357" s="78">
        <v>6067.8652832031185</v>
      </c>
      <c r="AO357" s="78">
        <v>52860.564905273415</v>
      </c>
      <c r="AP357" s="78">
        <v>335.44301977538987</v>
      </c>
      <c r="AQ357" s="78">
        <v>62322.51957226565</v>
      </c>
      <c r="AR357" s="78">
        <v>60484.953981179657</v>
      </c>
      <c r="AS357" s="78">
        <v>69999.031857421869</v>
      </c>
      <c r="AT357" s="78">
        <v>18700.133648437495</v>
      </c>
      <c r="AU357" s="78">
        <v>67875.773472656248</v>
      </c>
      <c r="AV357" s="78">
        <v>36550.700339843759</v>
      </c>
      <c r="AW357" s="78">
        <v>4580.0645927101177</v>
      </c>
      <c r="AX357" s="78">
        <v>55918.993728027344</v>
      </c>
      <c r="AY357" s="78">
        <v>64940.077665187659</v>
      </c>
    </row>
    <row r="358" spans="1:51" x14ac:dyDescent="0.25">
      <c r="A358" s="89">
        <v>43600</v>
      </c>
      <c r="B358" s="90">
        <v>21</v>
      </c>
      <c r="C358" s="78">
        <v>44287.552484374988</v>
      </c>
      <c r="D358" s="78">
        <v>47594.228429687522</v>
      </c>
      <c r="E358" s="78">
        <v>24307.548242187517</v>
      </c>
      <c r="F358" s="78">
        <v>75512.352894531243</v>
      </c>
      <c r="G358" s="78">
        <v>39304.741554062544</v>
      </c>
      <c r="H358" s="78">
        <v>6884.3671860000086</v>
      </c>
      <c r="I358" s="78">
        <v>37898.387565429715</v>
      </c>
      <c r="J358" s="78">
        <v>143.6936759948731</v>
      </c>
      <c r="K358" s="78">
        <v>22108.306689453133</v>
      </c>
      <c r="L358" s="78">
        <v>15400.549892035602</v>
      </c>
      <c r="M358" s="78">
        <v>32566.644880937492</v>
      </c>
      <c r="N358" s="78">
        <v>15415.144652343748</v>
      </c>
      <c r="O358" s="78">
        <v>56943.766407859359</v>
      </c>
      <c r="P358" s="78">
        <v>2402.489569335939</v>
      </c>
      <c r="Q358" s="78">
        <v>30.65342903137206</v>
      </c>
      <c r="R358" s="78">
        <v>8218.5595336914103</v>
      </c>
      <c r="S358" s="78">
        <v>56273.469899999996</v>
      </c>
      <c r="T358" s="78">
        <v>21260.131658203132</v>
      </c>
      <c r="U358" s="78">
        <v>10260.105570312502</v>
      </c>
      <c r="V358" s="78">
        <v>84559.718101800521</v>
      </c>
      <c r="W358" s="78">
        <v>5397.2098876953105</v>
      </c>
      <c r="X358" s="78">
        <v>20103.820796734399</v>
      </c>
      <c r="Y358" s="78">
        <v>13371.785414062506</v>
      </c>
      <c r="Z358" s="78">
        <v>388.73282986450187</v>
      </c>
      <c r="AA358" s="78">
        <v>35856.960644761661</v>
      </c>
      <c r="AB358" s="78">
        <v>27285.901269531238</v>
      </c>
      <c r="AC358" s="78">
        <v>33591.997975861777</v>
      </c>
      <c r="AD358" s="78">
        <v>50405.87341015623</v>
      </c>
      <c r="AE358" s="78">
        <v>14032.183345703153</v>
      </c>
      <c r="AF358" s="78">
        <v>21.02775139112903</v>
      </c>
      <c r="AG358" s="78">
        <v>29066.791906250008</v>
      </c>
      <c r="AH358" s="78">
        <v>61839.987828124948</v>
      </c>
      <c r="AI358" s="78">
        <v>15076.391455078117</v>
      </c>
      <c r="AJ358" s="78">
        <v>60.444606689453906</v>
      </c>
      <c r="AK358" s="78">
        <v>3188.3933325195312</v>
      </c>
      <c r="AL358" s="78">
        <v>27900.568099609394</v>
      </c>
      <c r="AM358" s="78">
        <v>27360.167586718788</v>
      </c>
      <c r="AN358" s="78">
        <v>6336.0480468750011</v>
      </c>
      <c r="AO358" s="78">
        <v>52087.130640625015</v>
      </c>
      <c r="AP358" s="78">
        <v>327.00333593750008</v>
      </c>
      <c r="AQ358" s="78">
        <v>57125.307796874942</v>
      </c>
      <c r="AR358" s="78">
        <v>60116.860006906274</v>
      </c>
      <c r="AS358" s="78">
        <v>71658.90142968751</v>
      </c>
      <c r="AT358" s="78">
        <v>17882.216886718768</v>
      </c>
      <c r="AU358" s="78">
        <v>68023.21500781244</v>
      </c>
      <c r="AV358" s="78">
        <v>37402.996128906248</v>
      </c>
      <c r="AW358" s="78">
        <v>4833.288178976446</v>
      </c>
      <c r="AX358" s="78">
        <v>57438.105942382856</v>
      </c>
      <c r="AY358" s="78">
        <v>59301.939143687508</v>
      </c>
    </row>
    <row r="359" spans="1:51" x14ac:dyDescent="0.25">
      <c r="A359" s="89">
        <v>43600</v>
      </c>
      <c r="B359" s="90">
        <v>22</v>
      </c>
      <c r="C359" s="78">
        <v>41410.779371093748</v>
      </c>
      <c r="D359" s="78">
        <v>46263.353593749962</v>
      </c>
      <c r="E359" s="78">
        <v>23984.459365234357</v>
      </c>
      <c r="F359" s="78">
        <v>70992.478222656238</v>
      </c>
      <c r="G359" s="78">
        <v>38640.215052500025</v>
      </c>
      <c r="H359" s="78">
        <v>6575.4255247812544</v>
      </c>
      <c r="I359" s="78">
        <v>34834.981919921847</v>
      </c>
      <c r="J359" s="78">
        <v>126.57724571228019</v>
      </c>
      <c r="K359" s="78">
        <v>21643.51879882815</v>
      </c>
      <c r="L359" s="78">
        <v>14993.156330512138</v>
      </c>
      <c r="M359" s="78">
        <v>32386.01660412503</v>
      </c>
      <c r="N359" s="78">
        <v>14312.861787109381</v>
      </c>
      <c r="O359" s="78">
        <v>54459.869994328117</v>
      </c>
      <c r="P359" s="78">
        <v>2425.6318710937494</v>
      </c>
      <c r="Q359" s="78">
        <v>30.258417129516598</v>
      </c>
      <c r="R359" s="78">
        <v>8193.9717773437442</v>
      </c>
      <c r="S359" s="78">
        <v>55950.81720000002</v>
      </c>
      <c r="T359" s="78">
        <v>19851.242441406244</v>
      </c>
      <c r="U359" s="78">
        <v>9737.0907695312508</v>
      </c>
      <c r="V359" s="78">
        <v>83092.215625237965</v>
      </c>
      <c r="W359" s="78">
        <v>5402.7272705078203</v>
      </c>
      <c r="X359" s="78">
        <v>18870.772421750044</v>
      </c>
      <c r="Y359" s="78">
        <v>14065.543539062499</v>
      </c>
      <c r="Z359" s="78">
        <v>365.70343175048833</v>
      </c>
      <c r="AA359" s="78">
        <v>35286.061041245979</v>
      </c>
      <c r="AB359" s="78">
        <v>24188.348943359386</v>
      </c>
      <c r="AC359" s="78">
        <v>31948.604643088082</v>
      </c>
      <c r="AD359" s="78">
        <v>50013.213156250051</v>
      </c>
      <c r="AE359" s="78">
        <v>14010.222652343742</v>
      </c>
      <c r="AF359" s="78">
        <v>21.02775139112903</v>
      </c>
      <c r="AG359" s="78">
        <v>28635.606949218745</v>
      </c>
      <c r="AH359" s="78">
        <v>62115.305804687501</v>
      </c>
      <c r="AI359" s="78">
        <v>14411.79145507813</v>
      </c>
      <c r="AJ359" s="78">
        <v>58.641910400390998</v>
      </c>
      <c r="AK359" s="78">
        <v>3117.2642602539067</v>
      </c>
      <c r="AL359" s="78">
        <v>27787.819607421865</v>
      </c>
      <c r="AM359" s="78">
        <v>26829.357942890681</v>
      </c>
      <c r="AN359" s="78">
        <v>6184.1736328124898</v>
      </c>
      <c r="AO359" s="78">
        <v>51085.108011718774</v>
      </c>
      <c r="AP359" s="78">
        <v>321.31181347656195</v>
      </c>
      <c r="AQ359" s="78">
        <v>52607.047786132833</v>
      </c>
      <c r="AR359" s="78">
        <v>59447.10918883601</v>
      </c>
      <c r="AS359" s="78">
        <v>70716.195365234395</v>
      </c>
      <c r="AT359" s="78">
        <v>17063.916308593751</v>
      </c>
      <c r="AU359" s="78">
        <v>65983.276031249989</v>
      </c>
      <c r="AV359" s="78">
        <v>37856.911398437493</v>
      </c>
      <c r="AW359" s="78">
        <v>4908.3180278835198</v>
      </c>
      <c r="AX359" s="78">
        <v>57186.0053442383</v>
      </c>
      <c r="AY359" s="78">
        <v>54404.755363687415</v>
      </c>
    </row>
    <row r="360" spans="1:51" x14ac:dyDescent="0.25">
      <c r="A360" s="89">
        <v>43600</v>
      </c>
      <c r="B360" s="90">
        <v>23</v>
      </c>
      <c r="C360" s="78">
        <v>36611.889660156252</v>
      </c>
      <c r="D360" s="78">
        <v>42214.003960937509</v>
      </c>
      <c r="E360" s="78">
        <v>21715.693056640634</v>
      </c>
      <c r="F360" s="78">
        <v>63105.810777343788</v>
      </c>
      <c r="G360" s="78">
        <v>34420.802724843757</v>
      </c>
      <c r="H360" s="78">
        <v>6452.1386278125028</v>
      </c>
      <c r="I360" s="78">
        <v>30817.088441894546</v>
      </c>
      <c r="J360" s="78">
        <v>118.6598815917969</v>
      </c>
      <c r="K360" s="78">
        <v>19900.646435546878</v>
      </c>
      <c r="L360" s="78">
        <v>13619.919386176209</v>
      </c>
      <c r="M360" s="78">
        <v>30966.557635828129</v>
      </c>
      <c r="N360" s="78">
        <v>13152.81204296875</v>
      </c>
      <c r="O360" s="78">
        <v>49204.713200656231</v>
      </c>
      <c r="P360" s="78">
        <v>2294.778945312501</v>
      </c>
      <c r="Q360" s="78">
        <v>29.819611072540269</v>
      </c>
      <c r="R360" s="78">
        <v>7451.0538696289059</v>
      </c>
      <c r="S360" s="78">
        <v>52041.023599999993</v>
      </c>
      <c r="T360" s="78">
        <v>17479.482203124997</v>
      </c>
      <c r="U360" s="78">
        <v>8674.0956816406197</v>
      </c>
      <c r="V360" s="78">
        <v>74851.763597894271</v>
      </c>
      <c r="W360" s="78">
        <v>5043.5046630859488</v>
      </c>
      <c r="X360" s="78">
        <v>17793.349078656291</v>
      </c>
      <c r="Y360" s="78">
        <v>12648.747101562498</v>
      </c>
      <c r="Z360" s="78">
        <v>366.1375149658204</v>
      </c>
      <c r="AA360" s="78">
        <v>31929.866726792879</v>
      </c>
      <c r="AB360" s="78">
        <v>21128.15117382813</v>
      </c>
      <c r="AC360" s="78">
        <v>28536.172624572831</v>
      </c>
      <c r="AD360" s="78">
        <v>45433.243046874981</v>
      </c>
      <c r="AE360" s="78">
        <v>13104.696091796895</v>
      </c>
      <c r="AF360" s="78">
        <v>21.02775139112903</v>
      </c>
      <c r="AG360" s="78">
        <v>25830.570695312508</v>
      </c>
      <c r="AH360" s="78">
        <v>57539.775457031232</v>
      </c>
      <c r="AI360" s="78">
        <v>12494.796435546868</v>
      </c>
      <c r="AJ360" s="78">
        <v>56.651808349610008</v>
      </c>
      <c r="AK360" s="78">
        <v>2879.4696069335946</v>
      </c>
      <c r="AL360" s="78">
        <v>25293.76177148438</v>
      </c>
      <c r="AM360" s="78">
        <v>24538.022450546923</v>
      </c>
      <c r="AN360" s="78">
        <v>5477.4864746093717</v>
      </c>
      <c r="AO360" s="78">
        <v>46970.293535156219</v>
      </c>
      <c r="AP360" s="78">
        <v>302.836908935547</v>
      </c>
      <c r="AQ360" s="78">
        <v>46583.756369140632</v>
      </c>
      <c r="AR360" s="78">
        <v>54775.221271164046</v>
      </c>
      <c r="AS360" s="78">
        <v>64420.854402343735</v>
      </c>
      <c r="AT360" s="78">
        <v>15913.774890625022</v>
      </c>
      <c r="AU360" s="78">
        <v>59767.294283203184</v>
      </c>
      <c r="AV360" s="78">
        <v>35209.722906249968</v>
      </c>
      <c r="AW360" s="78">
        <v>4565.0289675979748</v>
      </c>
      <c r="AX360" s="78">
        <v>52529.876936035165</v>
      </c>
      <c r="AY360" s="78">
        <v>48476.062286718763</v>
      </c>
    </row>
    <row r="361" spans="1:51" x14ac:dyDescent="0.25">
      <c r="A361" s="89">
        <v>43600</v>
      </c>
      <c r="B361" s="90">
        <v>24</v>
      </c>
      <c r="C361" s="78">
        <v>32424.696582031214</v>
      </c>
      <c r="D361" s="78">
        <v>38175.164351562496</v>
      </c>
      <c r="E361" s="78">
        <v>18730.451601562527</v>
      </c>
      <c r="F361" s="78">
        <v>55208.048507812498</v>
      </c>
      <c r="G361" s="78">
        <v>31116.005764375015</v>
      </c>
      <c r="H361" s="78">
        <v>6800.5754598125031</v>
      </c>
      <c r="I361" s="78">
        <v>27472.349079589825</v>
      </c>
      <c r="J361" s="78">
        <v>94.772298812866197</v>
      </c>
      <c r="K361" s="78">
        <v>17821.027734375017</v>
      </c>
      <c r="L361" s="78">
        <v>12337.180963324647</v>
      </c>
      <c r="M361" s="78">
        <v>30142.525756546864</v>
      </c>
      <c r="N361" s="78">
        <v>11659.612880859368</v>
      </c>
      <c r="O361" s="78">
        <v>43546.652466453095</v>
      </c>
      <c r="P361" s="78">
        <v>1966.8566416015703</v>
      </c>
      <c r="Q361" s="78">
        <v>29.810094833374009</v>
      </c>
      <c r="R361" s="78">
        <v>6426.9107666015661</v>
      </c>
      <c r="S361" s="78">
        <v>46613.541800000014</v>
      </c>
      <c r="T361" s="78">
        <v>15263.970319335938</v>
      </c>
      <c r="U361" s="78">
        <v>7631.89304003906</v>
      </c>
      <c r="V361" s="78">
        <v>64478.368293206804</v>
      </c>
      <c r="W361" s="78">
        <v>4688.1272216796788</v>
      </c>
      <c r="X361" s="78">
        <v>15938.948540921889</v>
      </c>
      <c r="Y361" s="78">
        <v>12873.083503906239</v>
      </c>
      <c r="Z361" s="78">
        <v>368.92169642333988</v>
      </c>
      <c r="AA361" s="78">
        <v>27854.535271714773</v>
      </c>
      <c r="AB361" s="78">
        <v>18861.402919921846</v>
      </c>
      <c r="AC361" s="78">
        <v>25244.006609482054</v>
      </c>
      <c r="AD361" s="78">
        <v>39384.318054687516</v>
      </c>
      <c r="AE361" s="78">
        <v>12611.002392578112</v>
      </c>
      <c r="AF361" s="78">
        <v>21.02775139112903</v>
      </c>
      <c r="AG361" s="78">
        <v>22660.271121093763</v>
      </c>
      <c r="AH361" s="78">
        <v>49620.684042968714</v>
      </c>
      <c r="AI361" s="78">
        <v>11435.38989257813</v>
      </c>
      <c r="AJ361" s="78">
        <v>59.800134277342977</v>
      </c>
      <c r="AK361" s="78">
        <v>2913.557365722655</v>
      </c>
      <c r="AL361" s="78">
        <v>21312.757525390618</v>
      </c>
      <c r="AM361" s="78">
        <v>21743.086641250007</v>
      </c>
      <c r="AN361" s="78">
        <v>4563.3452148437536</v>
      </c>
      <c r="AO361" s="78">
        <v>41686.733357421872</v>
      </c>
      <c r="AP361" s="78">
        <v>263.72733581542997</v>
      </c>
      <c r="AQ361" s="78">
        <v>41925.873702148412</v>
      </c>
      <c r="AR361" s="78">
        <v>48790.02596546094</v>
      </c>
      <c r="AS361" s="78">
        <v>56270.000546875017</v>
      </c>
      <c r="AT361" s="78">
        <v>15060.171101562506</v>
      </c>
      <c r="AU361" s="78">
        <v>52519.43666992191</v>
      </c>
      <c r="AV361" s="78">
        <v>30583.8846796875</v>
      </c>
      <c r="AW361" s="78">
        <v>5491.8864191635112</v>
      </c>
      <c r="AX361" s="78">
        <v>45697.914753417979</v>
      </c>
      <c r="AY361" s="78">
        <v>43971.447567281262</v>
      </c>
    </row>
    <row r="362" spans="1:51" x14ac:dyDescent="0.25">
      <c r="A362" s="89">
        <v>43601</v>
      </c>
      <c r="B362" s="90">
        <v>1</v>
      </c>
      <c r="C362" s="78">
        <v>28726.259263671873</v>
      </c>
      <c r="D362" s="78">
        <v>33269.064625000057</v>
      </c>
      <c r="E362" s="78">
        <v>15802.518291015613</v>
      </c>
      <c r="F362" s="78">
        <v>47701.705873046878</v>
      </c>
      <c r="G362" s="78">
        <v>27125.311738437471</v>
      </c>
      <c r="H362" s="78">
        <v>6926.5181330468677</v>
      </c>
      <c r="I362" s="78">
        <v>24371.156225585946</v>
      </c>
      <c r="J362" s="78">
        <v>79.984905242919893</v>
      </c>
      <c r="K362" s="78">
        <v>15336.338183593756</v>
      </c>
      <c r="L362" s="78">
        <v>11860.359355902772</v>
      </c>
      <c r="M362" s="78">
        <v>28443.281398125004</v>
      </c>
      <c r="N362" s="78">
        <v>10622.541753906255</v>
      </c>
      <c r="O362" s="78">
        <v>37832.678339515631</v>
      </c>
      <c r="P362" s="78">
        <v>2453.1838398437499</v>
      </c>
      <c r="Q362" s="78">
        <v>29.458034038543701</v>
      </c>
      <c r="R362" s="78">
        <v>5337.0006103515616</v>
      </c>
      <c r="S362" s="78">
        <v>39880.312199999964</v>
      </c>
      <c r="T362" s="78">
        <v>13350.879958984384</v>
      </c>
      <c r="U362" s="78">
        <v>6821.7605742187407</v>
      </c>
      <c r="V362" s="78">
        <v>54107.022742425514</v>
      </c>
      <c r="W362" s="78">
        <v>4250.4126708984386</v>
      </c>
      <c r="X362" s="78">
        <v>14104.444232687481</v>
      </c>
      <c r="Y362" s="78">
        <v>12414.519457031247</v>
      </c>
      <c r="Z362" s="78">
        <v>370.73977261352536</v>
      </c>
      <c r="AA362" s="78">
        <v>23585.969886949108</v>
      </c>
      <c r="AB362" s="78">
        <v>16972.401974609373</v>
      </c>
      <c r="AC362" s="78">
        <v>22004.384619535664</v>
      </c>
      <c r="AD362" s="78">
        <v>32808.206074218753</v>
      </c>
      <c r="AE362" s="78">
        <v>11366.218429687531</v>
      </c>
      <c r="AF362" s="78">
        <v>21.02775139112903</v>
      </c>
      <c r="AG362" s="78">
        <v>19095.987492187502</v>
      </c>
      <c r="AH362" s="78">
        <v>40557.62237890625</v>
      </c>
      <c r="AI362" s="78">
        <v>10080.13388671875</v>
      </c>
      <c r="AJ362" s="78">
        <v>63.241532470703163</v>
      </c>
      <c r="AK362" s="78">
        <v>3377.0637133789078</v>
      </c>
      <c r="AL362" s="78">
        <v>17145.984279296867</v>
      </c>
      <c r="AM362" s="78">
        <v>18609.26669328125</v>
      </c>
      <c r="AN362" s="78">
        <v>3542.5171875000096</v>
      </c>
      <c r="AO362" s="78">
        <v>35667.198442382803</v>
      </c>
      <c r="AP362" s="78">
        <v>247.81187475585898</v>
      </c>
      <c r="AQ362" s="78">
        <v>37765.417923828114</v>
      </c>
      <c r="AR362" s="78">
        <v>42223.257680695315</v>
      </c>
      <c r="AS362" s="78">
        <v>46783.358359375001</v>
      </c>
      <c r="AT362" s="78">
        <v>13955.395269531269</v>
      </c>
      <c r="AU362" s="78">
        <v>45276.968775390618</v>
      </c>
      <c r="AV362" s="78">
        <v>25352.898992187507</v>
      </c>
      <c r="AW362" s="78">
        <v>6721.2745007949852</v>
      </c>
      <c r="AX362" s="78">
        <v>37400.952116699205</v>
      </c>
      <c r="AY362" s="78">
        <v>40030.675583515622</v>
      </c>
    </row>
    <row r="363" spans="1:51" x14ac:dyDescent="0.25">
      <c r="A363" s="89">
        <v>43601</v>
      </c>
      <c r="B363" s="90">
        <v>2</v>
      </c>
      <c r="C363" s="78">
        <v>26267.454849609378</v>
      </c>
      <c r="D363" s="78">
        <v>28833.049953125006</v>
      </c>
      <c r="E363" s="78">
        <v>13766.029374999996</v>
      </c>
      <c r="F363" s="78">
        <v>42668.883767578111</v>
      </c>
      <c r="G363" s="78">
        <v>23927.684569296867</v>
      </c>
      <c r="H363" s="78">
        <v>6728.1332074062575</v>
      </c>
      <c r="I363" s="78">
        <v>21917.345415039064</v>
      </c>
      <c r="J363" s="78">
        <v>73.874063491821303</v>
      </c>
      <c r="K363" s="78">
        <v>13442.189794921876</v>
      </c>
      <c r="L363" s="78">
        <v>11424.61968988712</v>
      </c>
      <c r="M363" s="78">
        <v>26847.575584874961</v>
      </c>
      <c r="N363" s="78">
        <v>9758.036658203122</v>
      </c>
      <c r="O363" s="78">
        <v>33441.978753226569</v>
      </c>
      <c r="P363" s="78">
        <v>2086.0272861328212</v>
      </c>
      <c r="Q363" s="78">
        <v>29.047319412231438</v>
      </c>
      <c r="R363" s="78">
        <v>4426.4266723632827</v>
      </c>
      <c r="S363" s="78">
        <v>33932.003300000004</v>
      </c>
      <c r="T363" s="78">
        <v>12227.176572265629</v>
      </c>
      <c r="U363" s="78">
        <v>6239.20356054687</v>
      </c>
      <c r="V363" s="78">
        <v>46013.584246331739</v>
      </c>
      <c r="W363" s="78">
        <v>4100.0054931640607</v>
      </c>
      <c r="X363" s="78">
        <v>13598.283250171849</v>
      </c>
      <c r="Y363" s="78">
        <v>10785.233617187503</v>
      </c>
      <c r="Z363" s="78">
        <v>356.98112088012681</v>
      </c>
      <c r="AA363" s="78">
        <v>20260.221168199114</v>
      </c>
      <c r="AB363" s="78">
        <v>15691.157916015642</v>
      </c>
      <c r="AC363" s="78">
        <v>20003.493434146076</v>
      </c>
      <c r="AD363" s="78">
        <v>27835.679896484336</v>
      </c>
      <c r="AE363" s="78">
        <v>10121.971547851555</v>
      </c>
      <c r="AF363" s="78">
        <v>21.02775139112903</v>
      </c>
      <c r="AG363" s="78">
        <v>16346.303289062502</v>
      </c>
      <c r="AH363" s="78">
        <v>33405.130613281246</v>
      </c>
      <c r="AI363" s="78">
        <v>8761.0320312500116</v>
      </c>
      <c r="AJ363" s="78">
        <v>61.201975585937902</v>
      </c>
      <c r="AK363" s="78">
        <v>3257.3960620117186</v>
      </c>
      <c r="AL363" s="78">
        <v>13984.347468749991</v>
      </c>
      <c r="AM363" s="78">
        <v>15913.671496953106</v>
      </c>
      <c r="AN363" s="78">
        <v>2753.3742675781386</v>
      </c>
      <c r="AO363" s="78">
        <v>30999.037999023443</v>
      </c>
      <c r="AP363" s="78">
        <v>266.19220812988311</v>
      </c>
      <c r="AQ363" s="78">
        <v>34761.76685546877</v>
      </c>
      <c r="AR363" s="78">
        <v>36722.171916476553</v>
      </c>
      <c r="AS363" s="78">
        <v>38836.382702148403</v>
      </c>
      <c r="AT363" s="78">
        <v>13121.710808593751</v>
      </c>
      <c r="AU363" s="78">
        <v>39903.99579101563</v>
      </c>
      <c r="AV363" s="78">
        <v>20955.305371093731</v>
      </c>
      <c r="AW363" s="78">
        <v>6156.3974234039424</v>
      </c>
      <c r="AX363" s="78">
        <v>30872.411494140619</v>
      </c>
      <c r="AY363" s="78">
        <v>37047.241765828112</v>
      </c>
    </row>
    <row r="364" spans="1:51" x14ac:dyDescent="0.25">
      <c r="A364" s="89">
        <v>43601</v>
      </c>
      <c r="B364" s="90">
        <v>3</v>
      </c>
      <c r="C364" s="78">
        <v>24901.581039062468</v>
      </c>
      <c r="D364" s="78">
        <v>26472.097398437461</v>
      </c>
      <c r="E364" s="78">
        <v>12640.344990234375</v>
      </c>
      <c r="F364" s="78">
        <v>40159.205716796874</v>
      </c>
      <c r="G364" s="78">
        <v>22062.305970937523</v>
      </c>
      <c r="H364" s="78">
        <v>6632.7675050156367</v>
      </c>
      <c r="I364" s="78">
        <v>20566.799358886732</v>
      </c>
      <c r="J364" s="78">
        <v>66.810914993286204</v>
      </c>
      <c r="K364" s="78">
        <v>12458.973852539055</v>
      </c>
      <c r="L364" s="78">
        <v>11192.398572699647</v>
      </c>
      <c r="M364" s="78">
        <v>25646.686852015591</v>
      </c>
      <c r="N364" s="78">
        <v>9442.9401035156316</v>
      </c>
      <c r="O364" s="78">
        <v>30838.539231203151</v>
      </c>
      <c r="P364" s="78">
        <v>1804.3887441406314</v>
      </c>
      <c r="Q364" s="78">
        <v>28.939237117767327</v>
      </c>
      <c r="R364" s="78">
        <v>3996.155096435547</v>
      </c>
      <c r="S364" s="78">
        <v>30493.224799999982</v>
      </c>
      <c r="T364" s="78">
        <v>11688.198316406235</v>
      </c>
      <c r="U364" s="78">
        <v>5960.1343789062503</v>
      </c>
      <c r="V364" s="78">
        <v>41842.706400628645</v>
      </c>
      <c r="W364" s="78">
        <v>4007.4792724609397</v>
      </c>
      <c r="X364" s="78">
        <v>12604.20207832816</v>
      </c>
      <c r="Y364" s="78">
        <v>10632.988386718749</v>
      </c>
      <c r="Z364" s="78">
        <v>371.40056737670898</v>
      </c>
      <c r="AA364" s="78">
        <v>18780.270765855366</v>
      </c>
      <c r="AB364" s="78">
        <v>15009.324774414063</v>
      </c>
      <c r="AC364" s="78">
        <v>18968.023869437871</v>
      </c>
      <c r="AD364" s="78">
        <v>25390.982027343744</v>
      </c>
      <c r="AE364" s="78">
        <v>9751.5127617187518</v>
      </c>
      <c r="AF364" s="78">
        <v>21.02775139112903</v>
      </c>
      <c r="AG364" s="78">
        <v>14750.440003906251</v>
      </c>
      <c r="AH364" s="78">
        <v>29662.156257812487</v>
      </c>
      <c r="AI364" s="78">
        <v>8238.9870605468805</v>
      </c>
      <c r="AJ364" s="78">
        <v>58.370253173827024</v>
      </c>
      <c r="AK364" s="78">
        <v>3182.3382519531247</v>
      </c>
      <c r="AL364" s="78">
        <v>12209.308012695312</v>
      </c>
      <c r="AM364" s="78">
        <v>14476.746675468776</v>
      </c>
      <c r="AN364" s="78">
        <v>2337.4558593750007</v>
      </c>
      <c r="AO364" s="78">
        <v>28272.859847656237</v>
      </c>
      <c r="AP364" s="78">
        <v>275.21307495117298</v>
      </c>
      <c r="AQ364" s="78">
        <v>32698.412081054692</v>
      </c>
      <c r="AR364" s="78">
        <v>33299.570199617221</v>
      </c>
      <c r="AS364" s="78">
        <v>34438.962721679702</v>
      </c>
      <c r="AT364" s="78">
        <v>12593.728914062502</v>
      </c>
      <c r="AU364" s="78">
        <v>36839.142146484373</v>
      </c>
      <c r="AV364" s="78">
        <v>19020.85430078128</v>
      </c>
      <c r="AW364" s="78">
        <v>4409.0457708450285</v>
      </c>
      <c r="AX364" s="78">
        <v>27201.729523925769</v>
      </c>
      <c r="AY364" s="78">
        <v>35411.864053156227</v>
      </c>
    </row>
    <row r="365" spans="1:51" x14ac:dyDescent="0.25">
      <c r="A365" s="89">
        <v>43601</v>
      </c>
      <c r="B365" s="90">
        <v>4</v>
      </c>
      <c r="C365" s="78">
        <v>23976.276419921855</v>
      </c>
      <c r="D365" s="78">
        <v>25041.119332031241</v>
      </c>
      <c r="E365" s="78">
        <v>12168.520883789066</v>
      </c>
      <c r="F365" s="78">
        <v>38741.532214843755</v>
      </c>
      <c r="G365" s="78">
        <v>21183.416780468797</v>
      </c>
      <c r="H365" s="78">
        <v>6392.7607850312588</v>
      </c>
      <c r="I365" s="78">
        <v>19992.725059082029</v>
      </c>
      <c r="J365" s="78">
        <v>63.302174568176305</v>
      </c>
      <c r="K365" s="78">
        <v>11801.0352783203</v>
      </c>
      <c r="L365" s="78">
        <v>10648.871099066831</v>
      </c>
      <c r="M365" s="78">
        <v>25645.253082703122</v>
      </c>
      <c r="N365" s="78">
        <v>9117.5960156250094</v>
      </c>
      <c r="O365" s="78">
        <v>29848.923536085917</v>
      </c>
      <c r="P365" s="78">
        <v>1823.7476396484321</v>
      </c>
      <c r="Q365" s="78">
        <v>28.279184818267819</v>
      </c>
      <c r="R365" s="78">
        <v>3776.9040466308593</v>
      </c>
      <c r="S365" s="78">
        <v>28547.233400000005</v>
      </c>
      <c r="T365" s="78">
        <v>11516.229400390632</v>
      </c>
      <c r="U365" s="78">
        <v>5786.52853125</v>
      </c>
      <c r="V365" s="78">
        <v>39914.643379144261</v>
      </c>
      <c r="W365" s="78">
        <v>3839.6190429687499</v>
      </c>
      <c r="X365" s="78">
        <v>12220.2640988281</v>
      </c>
      <c r="Y365" s="78">
        <v>10783.892992187499</v>
      </c>
      <c r="Z365" s="78">
        <v>378.97620432128912</v>
      </c>
      <c r="AA365" s="78">
        <v>17730.429789292833</v>
      </c>
      <c r="AB365" s="78">
        <v>14809.376316406247</v>
      </c>
      <c r="AC365" s="78">
        <v>18373.434619732441</v>
      </c>
      <c r="AD365" s="78">
        <v>24089.898857421878</v>
      </c>
      <c r="AE365" s="78">
        <v>8816.3908564453031</v>
      </c>
      <c r="AF365" s="78">
        <v>21.02775139112903</v>
      </c>
      <c r="AG365" s="78">
        <v>13887.110148437498</v>
      </c>
      <c r="AH365" s="78">
        <v>27545.153765625004</v>
      </c>
      <c r="AI365" s="78">
        <v>7936.7946777343814</v>
      </c>
      <c r="AJ365" s="78">
        <v>59.434114990236026</v>
      </c>
      <c r="AK365" s="78">
        <v>3067.3905664062509</v>
      </c>
      <c r="AL365" s="78">
        <v>11447.64764648438</v>
      </c>
      <c r="AM365" s="78">
        <v>13921.39625746091</v>
      </c>
      <c r="AN365" s="78">
        <v>2148.9408203124985</v>
      </c>
      <c r="AO365" s="78">
        <v>26832.874902343781</v>
      </c>
      <c r="AP365" s="78">
        <v>245.34212792968705</v>
      </c>
      <c r="AQ365" s="78">
        <v>31731.27971289061</v>
      </c>
      <c r="AR365" s="78">
        <v>31930.373398007818</v>
      </c>
      <c r="AS365" s="78">
        <v>32086.832418945298</v>
      </c>
      <c r="AT365" s="78">
        <v>12387.835265624983</v>
      </c>
      <c r="AU365" s="78">
        <v>35605.65095312499</v>
      </c>
      <c r="AV365" s="78">
        <v>17958.866546875004</v>
      </c>
      <c r="AW365" s="78">
        <v>3557.0252053237914</v>
      </c>
      <c r="AX365" s="78">
        <v>25556.563370361346</v>
      </c>
      <c r="AY365" s="78">
        <v>34556.146262234361</v>
      </c>
    </row>
    <row r="366" spans="1:51" x14ac:dyDescent="0.25">
      <c r="A366" s="89">
        <v>43601</v>
      </c>
      <c r="B366" s="90">
        <v>5</v>
      </c>
      <c r="C366" s="78">
        <v>23784.558271484406</v>
      </c>
      <c r="D366" s="78">
        <v>25138.40002343748</v>
      </c>
      <c r="E366" s="78">
        <v>12070.541064453122</v>
      </c>
      <c r="F366" s="78">
        <v>38418.776445312476</v>
      </c>
      <c r="G366" s="78">
        <v>21099.408182890664</v>
      </c>
      <c r="H366" s="78">
        <v>6667.5240005624992</v>
      </c>
      <c r="I366" s="78">
        <v>19720.10252099609</v>
      </c>
      <c r="J366" s="78">
        <v>65.033810615539508</v>
      </c>
      <c r="K366" s="78">
        <v>11785.982128906264</v>
      </c>
      <c r="L366" s="78">
        <v>10697.746441840281</v>
      </c>
      <c r="M366" s="78">
        <v>25903.727302859377</v>
      </c>
      <c r="N366" s="78">
        <v>9164.1307343749995</v>
      </c>
      <c r="O366" s="78">
        <v>29589.663277953114</v>
      </c>
      <c r="P366" s="78">
        <v>2135.5937089843787</v>
      </c>
      <c r="Q366" s="78">
        <v>28.257571697235111</v>
      </c>
      <c r="R366" s="78">
        <v>3725.0457092285164</v>
      </c>
      <c r="S366" s="78">
        <v>27871.553000000004</v>
      </c>
      <c r="T366" s="78">
        <v>11472.49124707032</v>
      </c>
      <c r="U366" s="78">
        <v>5736.6287636718807</v>
      </c>
      <c r="V366" s="78">
        <v>39027.568949456778</v>
      </c>
      <c r="W366" s="78">
        <v>3701.3878173828102</v>
      </c>
      <c r="X366" s="78">
        <v>12309.651175281218</v>
      </c>
      <c r="Y366" s="78">
        <v>10452.234992187497</v>
      </c>
      <c r="Z366" s="78">
        <v>397.11234265136716</v>
      </c>
      <c r="AA366" s="78">
        <v>17205.571077378754</v>
      </c>
      <c r="AB366" s="78">
        <v>14819.565928710954</v>
      </c>
      <c r="AC366" s="78">
        <v>18306.408724224304</v>
      </c>
      <c r="AD366" s="78">
        <v>23702.776552734387</v>
      </c>
      <c r="AE366" s="78">
        <v>9508.9640410156189</v>
      </c>
      <c r="AF366" s="78">
        <v>21.02775139112903</v>
      </c>
      <c r="AG366" s="78">
        <v>13408.067027343743</v>
      </c>
      <c r="AH366" s="78">
        <v>26908.336671875011</v>
      </c>
      <c r="AI366" s="78">
        <v>7828.8083251953203</v>
      </c>
      <c r="AJ366" s="78">
        <v>59.831761962891079</v>
      </c>
      <c r="AK366" s="78">
        <v>3069.4614257812482</v>
      </c>
      <c r="AL366" s="78">
        <v>11025.851632812502</v>
      </c>
      <c r="AM366" s="78">
        <v>13765.215960117186</v>
      </c>
      <c r="AN366" s="78">
        <v>2089.4520996093688</v>
      </c>
      <c r="AO366" s="78">
        <v>26534.925243164067</v>
      </c>
      <c r="AP366" s="78">
        <v>260.57112915038988</v>
      </c>
      <c r="AQ366" s="78">
        <v>31246.690449218768</v>
      </c>
      <c r="AR366" s="78">
        <v>31433.840737683626</v>
      </c>
      <c r="AS366" s="78">
        <v>31595.683629882798</v>
      </c>
      <c r="AT366" s="78">
        <v>12354.953103515607</v>
      </c>
      <c r="AU366" s="78">
        <v>35026.893363281248</v>
      </c>
      <c r="AV366" s="78">
        <v>17465.124136718743</v>
      </c>
      <c r="AW366" s="78">
        <v>4234.5837953948967</v>
      </c>
      <c r="AX366" s="78">
        <v>25269.977529296892</v>
      </c>
      <c r="AY366" s="78">
        <v>34371.351719484461</v>
      </c>
    </row>
    <row r="367" spans="1:51" x14ac:dyDescent="0.25">
      <c r="A367" s="89">
        <v>43601</v>
      </c>
      <c r="B367" s="90">
        <v>6</v>
      </c>
      <c r="C367" s="78">
        <v>24755.368964843732</v>
      </c>
      <c r="D367" s="78">
        <v>26610.922753906241</v>
      </c>
      <c r="E367" s="78">
        <v>12640.960175781256</v>
      </c>
      <c r="F367" s="78">
        <v>39536.863529296919</v>
      </c>
      <c r="G367" s="78">
        <v>22266.583655859355</v>
      </c>
      <c r="H367" s="78">
        <v>6798.9548492343774</v>
      </c>
      <c r="I367" s="78">
        <v>20593.835745605473</v>
      </c>
      <c r="J367" s="78">
        <v>64.142084121704201</v>
      </c>
      <c r="K367" s="78">
        <v>12212.572216796869</v>
      </c>
      <c r="L367" s="78">
        <v>11068.904629340275</v>
      </c>
      <c r="M367" s="78">
        <v>25870.023519203121</v>
      </c>
      <c r="N367" s="78">
        <v>9428.0835625000109</v>
      </c>
      <c r="O367" s="78">
        <v>30826.821107273448</v>
      </c>
      <c r="P367" s="78">
        <v>1913.0254775390708</v>
      </c>
      <c r="Q367" s="78">
        <v>27.736696243286129</v>
      </c>
      <c r="R367" s="78">
        <v>3972.8533325195322</v>
      </c>
      <c r="S367" s="78">
        <v>28566.273100000013</v>
      </c>
      <c r="T367" s="78">
        <v>12132.12640039062</v>
      </c>
      <c r="U367" s="78">
        <v>6024.0625693359407</v>
      </c>
      <c r="V367" s="78">
        <v>40797.538861566158</v>
      </c>
      <c r="W367" s="78">
        <v>3876.7320800781299</v>
      </c>
      <c r="X367" s="78">
        <v>12665.235814468755</v>
      </c>
      <c r="Y367" s="78">
        <v>11110.761035156249</v>
      </c>
      <c r="Z367" s="78">
        <v>372.84553686523446</v>
      </c>
      <c r="AA367" s="78">
        <v>18450.940583238214</v>
      </c>
      <c r="AB367" s="78">
        <v>15316.917142578117</v>
      </c>
      <c r="AC367" s="78">
        <v>18826.066166070865</v>
      </c>
      <c r="AD367" s="78">
        <v>24995.325396484383</v>
      </c>
      <c r="AE367" s="78">
        <v>10288.190180664089</v>
      </c>
      <c r="AF367" s="78">
        <v>21.02775139112903</v>
      </c>
      <c r="AG367" s="78">
        <v>14091.384929687505</v>
      </c>
      <c r="AH367" s="78">
        <v>28482.391777343739</v>
      </c>
      <c r="AI367" s="78">
        <v>8137.2344238281203</v>
      </c>
      <c r="AJ367" s="78">
        <v>65.843055664062831</v>
      </c>
      <c r="AK367" s="78">
        <v>3168.5339941406251</v>
      </c>
      <c r="AL367" s="78">
        <v>11901.601036132808</v>
      </c>
      <c r="AM367" s="78">
        <v>14296.477121328115</v>
      </c>
      <c r="AN367" s="78">
        <v>2306.7518066406301</v>
      </c>
      <c r="AO367" s="78">
        <v>27472.743057617161</v>
      </c>
      <c r="AP367" s="78">
        <v>293.82727160644498</v>
      </c>
      <c r="AQ367" s="78">
        <v>31747.664441406261</v>
      </c>
      <c r="AR367" s="78">
        <v>32537.076410187503</v>
      </c>
      <c r="AS367" s="78">
        <v>33756.596170898425</v>
      </c>
      <c r="AT367" s="78">
        <v>12507.642251953126</v>
      </c>
      <c r="AU367" s="78">
        <v>36096.179865234408</v>
      </c>
      <c r="AV367" s="78">
        <v>18595.746992187509</v>
      </c>
      <c r="AW367" s="78">
        <v>2707.9428582275391</v>
      </c>
      <c r="AX367" s="78">
        <v>26667.959289550767</v>
      </c>
      <c r="AY367" s="78">
        <v>35072.660791999981</v>
      </c>
    </row>
    <row r="368" spans="1:51" x14ac:dyDescent="0.25">
      <c r="A368" s="89">
        <v>43601</v>
      </c>
      <c r="B368" s="90">
        <v>7</v>
      </c>
      <c r="C368" s="78">
        <v>30149.783767578123</v>
      </c>
      <c r="D368" s="78">
        <v>32727.788406249976</v>
      </c>
      <c r="E368" s="78">
        <v>16748.331962890625</v>
      </c>
      <c r="F368" s="78">
        <v>50251.488705078147</v>
      </c>
      <c r="G368" s="78">
        <v>29286.923486015607</v>
      </c>
      <c r="H368" s="78">
        <v>7012.5229409999938</v>
      </c>
      <c r="I368" s="78">
        <v>25146.846121581988</v>
      </c>
      <c r="J368" s="78">
        <v>77.599496841430607</v>
      </c>
      <c r="K368" s="78">
        <v>14804.064111328133</v>
      </c>
      <c r="L368" s="78">
        <v>12907.35922699651</v>
      </c>
      <c r="M368" s="78">
        <v>27128.56899978127</v>
      </c>
      <c r="N368" s="78">
        <v>11956.502652343752</v>
      </c>
      <c r="O368" s="78">
        <v>37787.507988312442</v>
      </c>
      <c r="P368" s="78">
        <v>2300.5629511718821</v>
      </c>
      <c r="Q368" s="78">
        <v>28.348469257354729</v>
      </c>
      <c r="R368" s="78">
        <v>5381.0222167968723</v>
      </c>
      <c r="S368" s="78">
        <v>34331.381400000006</v>
      </c>
      <c r="T368" s="78">
        <v>14942.511981445323</v>
      </c>
      <c r="U368" s="78">
        <v>7872.0377451171798</v>
      </c>
      <c r="V368" s="78">
        <v>54010.482406488016</v>
      </c>
      <c r="W368" s="78">
        <v>4323.1343749999996</v>
      </c>
      <c r="X368" s="78">
        <v>14704.40311184496</v>
      </c>
      <c r="Y368" s="78">
        <v>12650.770890625001</v>
      </c>
      <c r="Z368" s="78">
        <v>381.09888646850584</v>
      </c>
      <c r="AA368" s="78">
        <v>22944.651820542902</v>
      </c>
      <c r="AB368" s="78">
        <v>18788.281080078119</v>
      </c>
      <c r="AC368" s="78">
        <v>23432.065330208068</v>
      </c>
      <c r="AD368" s="78">
        <v>32656.425617187488</v>
      </c>
      <c r="AE368" s="78">
        <v>11111.098264648444</v>
      </c>
      <c r="AF368" s="78">
        <v>21.02775139112903</v>
      </c>
      <c r="AG368" s="78">
        <v>18156.513480468751</v>
      </c>
      <c r="AH368" s="78">
        <v>37499.153687500002</v>
      </c>
      <c r="AI368" s="78">
        <v>9693.7272949218786</v>
      </c>
      <c r="AJ368" s="78">
        <v>69.40163354492185</v>
      </c>
      <c r="AK368" s="78">
        <v>3377.1465478515615</v>
      </c>
      <c r="AL368" s="78">
        <v>15198.128302734407</v>
      </c>
      <c r="AM368" s="78">
        <v>18513.311402070307</v>
      </c>
      <c r="AN368" s="78">
        <v>3426.9464843750202</v>
      </c>
      <c r="AO368" s="78">
        <v>33490.976185058571</v>
      </c>
      <c r="AP368" s="78">
        <v>359.36595629882913</v>
      </c>
      <c r="AQ368" s="78">
        <v>36542.454314453127</v>
      </c>
      <c r="AR368" s="78">
        <v>39816.495925757808</v>
      </c>
      <c r="AS368" s="78">
        <v>43031.52045507812</v>
      </c>
      <c r="AT368" s="78">
        <v>14358.253312500012</v>
      </c>
      <c r="AU368" s="78">
        <v>45609.871753906256</v>
      </c>
      <c r="AV368" s="78">
        <v>23086.274683593761</v>
      </c>
      <c r="AW368" s="78">
        <v>2998.8148661773735</v>
      </c>
      <c r="AX368" s="78">
        <v>33507.25971191407</v>
      </c>
      <c r="AY368" s="78">
        <v>41750.040436281226</v>
      </c>
    </row>
    <row r="369" spans="1:51" x14ac:dyDescent="0.25">
      <c r="A369" s="89">
        <v>43601</v>
      </c>
      <c r="B369" s="90">
        <v>8</v>
      </c>
      <c r="C369" s="78">
        <v>37951.434835937514</v>
      </c>
      <c r="D369" s="78">
        <v>38757.558136718741</v>
      </c>
      <c r="E369" s="78">
        <v>19738.090605468762</v>
      </c>
      <c r="F369" s="78">
        <v>63102.32413281253</v>
      </c>
      <c r="G369" s="78">
        <v>34576.976844853583</v>
      </c>
      <c r="H369" s="78">
        <v>7689.1959248124949</v>
      </c>
      <c r="I369" s="78">
        <v>32427.404301757801</v>
      </c>
      <c r="J369" s="78">
        <v>89.212821960449205</v>
      </c>
      <c r="K369" s="78">
        <v>18046.352539062504</v>
      </c>
      <c r="L369" s="78">
        <v>14529.385598090266</v>
      </c>
      <c r="M369" s="78">
        <v>30561.900223796896</v>
      </c>
      <c r="N369" s="78">
        <v>13102.225246093751</v>
      </c>
      <c r="O369" s="78">
        <v>48400.790003015609</v>
      </c>
      <c r="P369" s="78">
        <v>2596.8361968024337</v>
      </c>
      <c r="Q369" s="78">
        <v>29.050324440002449</v>
      </c>
      <c r="R369" s="78">
        <v>5649.0361938476635</v>
      </c>
      <c r="S369" s="78">
        <v>41072.032799999994</v>
      </c>
      <c r="T369" s="78">
        <v>15848.939414062514</v>
      </c>
      <c r="U369" s="78">
        <v>8102.139607421891</v>
      </c>
      <c r="V369" s="78">
        <v>64047.057529925507</v>
      </c>
      <c r="W369" s="78">
        <v>4562.2746826171997</v>
      </c>
      <c r="X369" s="78">
        <v>18232.154600344995</v>
      </c>
      <c r="Y369" s="78">
        <v>15434.744628906252</v>
      </c>
      <c r="Z369" s="78">
        <v>255.17687938461302</v>
      </c>
      <c r="AA369" s="78">
        <v>27998.878998277272</v>
      </c>
      <c r="AB369" s="78">
        <v>26138.60514257813</v>
      </c>
      <c r="AC369" s="78">
        <v>27637.068352643168</v>
      </c>
      <c r="AD369" s="78">
        <v>36921.358390625028</v>
      </c>
      <c r="AE369" s="78">
        <v>12940.321984375021</v>
      </c>
      <c r="AF369" s="78">
        <v>21.02775139112903</v>
      </c>
      <c r="AG369" s="78">
        <v>22218.670363281257</v>
      </c>
      <c r="AH369" s="78">
        <v>41644.171593749998</v>
      </c>
      <c r="AI369" s="78">
        <v>11657.13388671875</v>
      </c>
      <c r="AJ369" s="78">
        <v>110.5998039550783</v>
      </c>
      <c r="AK369" s="78">
        <v>3663.5955476034601</v>
      </c>
      <c r="AL369" s="78">
        <v>17571.866841796858</v>
      </c>
      <c r="AM369" s="78">
        <v>20691.252882968794</v>
      </c>
      <c r="AN369" s="78">
        <v>4003.2872070312624</v>
      </c>
      <c r="AO369" s="78">
        <v>40875.190735351556</v>
      </c>
      <c r="AP369" s="78">
        <v>418.35331518554807</v>
      </c>
      <c r="AQ369" s="78">
        <v>48175.977671874985</v>
      </c>
      <c r="AR369" s="78">
        <v>49775.517546242168</v>
      </c>
      <c r="AS369" s="78">
        <v>50608.809555664069</v>
      </c>
      <c r="AT369" s="78">
        <v>15289.866240234382</v>
      </c>
      <c r="AU369" s="78">
        <v>56862.374730468779</v>
      </c>
      <c r="AV369" s="78">
        <v>25128.522300781275</v>
      </c>
      <c r="AW369" s="78">
        <v>3007.2300077926534</v>
      </c>
      <c r="AX369" s="78">
        <v>38554.401295166004</v>
      </c>
      <c r="AY369" s="78">
        <v>55787.602507156385</v>
      </c>
    </row>
    <row r="370" spans="1:51" x14ac:dyDescent="0.25">
      <c r="A370" s="89">
        <v>43601</v>
      </c>
      <c r="B370" s="90">
        <v>9</v>
      </c>
      <c r="C370" s="78">
        <v>42095.759468750053</v>
      </c>
      <c r="D370" s="78">
        <v>41944.012195312498</v>
      </c>
      <c r="E370" s="78">
        <v>20143.645087890633</v>
      </c>
      <c r="F370" s="78">
        <v>67473.628917968774</v>
      </c>
      <c r="G370" s="78">
        <v>40811.469894369642</v>
      </c>
      <c r="H370" s="78">
        <v>9786.94222287501</v>
      </c>
      <c r="I370" s="78">
        <v>37170.839846679686</v>
      </c>
      <c r="J370" s="78">
        <v>88.655513763427706</v>
      </c>
      <c r="K370" s="78">
        <v>20293.938085937512</v>
      </c>
      <c r="L370" s="78">
        <v>16173.579185004315</v>
      </c>
      <c r="M370" s="78">
        <v>31837.829780171873</v>
      </c>
      <c r="N370" s="78">
        <v>12517.332177734381</v>
      </c>
      <c r="O370" s="78">
        <v>55058.916572984373</v>
      </c>
      <c r="P370" s="78">
        <v>3076.0362190255651</v>
      </c>
      <c r="Q370" s="78">
        <v>29.752586364746101</v>
      </c>
      <c r="R370" s="78">
        <v>5067.153784179689</v>
      </c>
      <c r="S370" s="78">
        <v>43417.85020000003</v>
      </c>
      <c r="T370" s="78">
        <v>15873.432776367188</v>
      </c>
      <c r="U370" s="78">
        <v>7430.1162763671909</v>
      </c>
      <c r="V370" s="78">
        <v>61947.091126800464</v>
      </c>
      <c r="W370" s="78">
        <v>5305.5159179687389</v>
      </c>
      <c r="X370" s="78">
        <v>23036.995968311494</v>
      </c>
      <c r="Y370" s="78">
        <v>17365.419546874997</v>
      </c>
      <c r="Z370" s="78">
        <v>194.14729633483887</v>
      </c>
      <c r="AA370" s="78">
        <v>31807.310574449104</v>
      </c>
      <c r="AB370" s="78">
        <v>32741.540478515646</v>
      </c>
      <c r="AC370" s="78">
        <v>28435.286037331771</v>
      </c>
      <c r="AD370" s="78">
        <v>36008.055796874978</v>
      </c>
      <c r="AE370" s="78">
        <v>13884.139156250018</v>
      </c>
      <c r="AF370" s="78">
        <v>21.02775139112903</v>
      </c>
      <c r="AG370" s="78">
        <v>23291.456195312505</v>
      </c>
      <c r="AH370" s="78">
        <v>38009.238187500043</v>
      </c>
      <c r="AI370" s="78">
        <v>13083.404394531239</v>
      </c>
      <c r="AJ370" s="78">
        <v>186.73874707031428</v>
      </c>
      <c r="AK370" s="78">
        <v>3942.3706209500006</v>
      </c>
      <c r="AL370" s="78">
        <v>17106.49961914065</v>
      </c>
      <c r="AM370" s="78">
        <v>21430.334930781246</v>
      </c>
      <c r="AN370" s="78">
        <v>3412.1071289062511</v>
      </c>
      <c r="AO370" s="78">
        <v>45062.703729492183</v>
      </c>
      <c r="AP370" s="78">
        <v>765.10332165527382</v>
      </c>
      <c r="AQ370" s="78">
        <v>59624.403914062539</v>
      </c>
      <c r="AR370" s="78">
        <v>57684.886141851559</v>
      </c>
      <c r="AS370" s="78">
        <v>51920.854854492187</v>
      </c>
      <c r="AT370" s="78">
        <v>15330.394587890642</v>
      </c>
      <c r="AU370" s="78">
        <v>60917.669410156217</v>
      </c>
      <c r="AV370" s="78">
        <v>24432.700589843724</v>
      </c>
      <c r="AW370" s="78">
        <v>2639.8087806152394</v>
      </c>
      <c r="AX370" s="78">
        <v>37429.28076538087</v>
      </c>
      <c r="AY370" s="78">
        <v>69201.512631281323</v>
      </c>
    </row>
    <row r="371" spans="1:51" x14ac:dyDescent="0.25">
      <c r="A371" s="89">
        <v>43601</v>
      </c>
      <c r="B371" s="90">
        <v>10</v>
      </c>
      <c r="C371" s="78">
        <v>45191.381042968809</v>
      </c>
      <c r="D371" s="78">
        <v>45773.311804687466</v>
      </c>
      <c r="E371" s="78">
        <v>21419.613125</v>
      </c>
      <c r="F371" s="78">
        <v>71001.401460937501</v>
      </c>
      <c r="G371" s="78">
        <v>46012.21055584072</v>
      </c>
      <c r="H371" s="78">
        <v>11015.517756281255</v>
      </c>
      <c r="I371" s="78">
        <v>41560.64580859377</v>
      </c>
      <c r="J371" s="78">
        <v>95.258111953735295</v>
      </c>
      <c r="K371" s="78">
        <v>22159.438281250015</v>
      </c>
      <c r="L371" s="78">
        <v>16679.709742621537</v>
      </c>
      <c r="M371" s="78">
        <v>35742.224230265609</v>
      </c>
      <c r="N371" s="78">
        <v>13766.58038281249</v>
      </c>
      <c r="O371" s="78">
        <v>60651.778641515615</v>
      </c>
      <c r="P371" s="78">
        <v>3224.9925637554966</v>
      </c>
      <c r="Q371" s="78">
        <v>29.762744903564457</v>
      </c>
      <c r="R371" s="78">
        <v>5216.7862915039068</v>
      </c>
      <c r="S371" s="78">
        <v>46510.941800000022</v>
      </c>
      <c r="T371" s="78">
        <v>17319.275205078138</v>
      </c>
      <c r="U371" s="78">
        <v>8009.0604785156211</v>
      </c>
      <c r="V371" s="78">
        <v>63762.690460394224</v>
      </c>
      <c r="W371" s="78">
        <v>6431.6279785156294</v>
      </c>
      <c r="X371" s="78">
        <v>25791.399393197207</v>
      </c>
      <c r="Y371" s="78">
        <v>18221.257265625001</v>
      </c>
      <c r="Z371" s="78">
        <v>191.68799597015382</v>
      </c>
      <c r="AA371" s="78">
        <v>34146.260088120987</v>
      </c>
      <c r="AB371" s="78">
        <v>36407.065753906259</v>
      </c>
      <c r="AC371" s="78">
        <v>30350.12688350409</v>
      </c>
      <c r="AD371" s="78">
        <v>37532.293421874994</v>
      </c>
      <c r="AE371" s="78">
        <v>15264.720570312489</v>
      </c>
      <c r="AF371" s="78">
        <v>21.02775139112903</v>
      </c>
      <c r="AG371" s="78">
        <v>24534.571914062504</v>
      </c>
      <c r="AH371" s="78">
        <v>38875.785335937515</v>
      </c>
      <c r="AI371" s="78">
        <v>14812.273046875011</v>
      </c>
      <c r="AJ371" s="78">
        <v>247.39312841796919</v>
      </c>
      <c r="AK371" s="78">
        <v>4310.5963234400351</v>
      </c>
      <c r="AL371" s="78">
        <v>17526.697640624992</v>
      </c>
      <c r="AM371" s="78">
        <v>23193.71022320311</v>
      </c>
      <c r="AN371" s="78">
        <v>3404.8080078125095</v>
      </c>
      <c r="AO371" s="78">
        <v>48905.542166992229</v>
      </c>
      <c r="AP371" s="78">
        <v>935.31288146972702</v>
      </c>
      <c r="AQ371" s="78">
        <v>68216.03473828116</v>
      </c>
      <c r="AR371" s="78">
        <v>63791.680937140605</v>
      </c>
      <c r="AS371" s="78">
        <v>54631.080034179671</v>
      </c>
      <c r="AT371" s="78">
        <v>18742.241710937484</v>
      </c>
      <c r="AU371" s="78">
        <v>65581.082929687502</v>
      </c>
      <c r="AV371" s="78">
        <v>25960.410171874995</v>
      </c>
      <c r="AW371" s="78">
        <v>2583.9496596099907</v>
      </c>
      <c r="AX371" s="78">
        <v>39737.891478271471</v>
      </c>
      <c r="AY371" s="78">
        <v>78882.783818875032</v>
      </c>
    </row>
    <row r="372" spans="1:51" x14ac:dyDescent="0.25">
      <c r="A372" s="89">
        <v>43601</v>
      </c>
      <c r="B372" s="90">
        <v>11</v>
      </c>
      <c r="C372" s="78">
        <v>46561.248667968706</v>
      </c>
      <c r="D372" s="78">
        <v>46584.853718749982</v>
      </c>
      <c r="E372" s="78">
        <v>21899.373066406246</v>
      </c>
      <c r="F372" s="78">
        <v>73269.861804687534</v>
      </c>
      <c r="G372" s="78">
        <v>48030.88865071116</v>
      </c>
      <c r="H372" s="78">
        <v>11499.645889249996</v>
      </c>
      <c r="I372" s="78">
        <v>44714.425082031245</v>
      </c>
      <c r="J372" s="78">
        <v>98.396476745605497</v>
      </c>
      <c r="K372" s="78">
        <v>23149.938037109372</v>
      </c>
      <c r="L372" s="78">
        <v>17611.948516059023</v>
      </c>
      <c r="M372" s="78">
        <v>36369.809150765599</v>
      </c>
      <c r="N372" s="78">
        <v>14733.442744140619</v>
      </c>
      <c r="O372" s="78">
        <v>63773.864564828065</v>
      </c>
      <c r="P372" s="78">
        <v>3394.1914991593148</v>
      </c>
      <c r="Q372" s="78">
        <v>30.136459350585941</v>
      </c>
      <c r="R372" s="78">
        <v>5323.0968261718754</v>
      </c>
      <c r="S372" s="78">
        <v>48157.248699999975</v>
      </c>
      <c r="T372" s="78">
        <v>18605.375595703121</v>
      </c>
      <c r="U372" s="78">
        <v>8469.5748300781306</v>
      </c>
      <c r="V372" s="78">
        <v>64980.173633831815</v>
      </c>
      <c r="W372" s="78">
        <v>6685.8400146484382</v>
      </c>
      <c r="X372" s="78">
        <v>25984.210945417955</v>
      </c>
      <c r="Y372" s="78">
        <v>17745.286261718757</v>
      </c>
      <c r="Z372" s="78">
        <v>203.71959991912843</v>
      </c>
      <c r="AA372" s="78">
        <v>35282.567082261616</v>
      </c>
      <c r="AB372" s="78">
        <v>37494.026355468777</v>
      </c>
      <c r="AC372" s="78">
        <v>31616.301480964248</v>
      </c>
      <c r="AD372" s="78">
        <v>38336.767601562504</v>
      </c>
      <c r="AE372" s="78">
        <v>15378.930679687504</v>
      </c>
      <c r="AF372" s="78">
        <v>21.02775139112903</v>
      </c>
      <c r="AG372" s="78">
        <v>25204.240679687497</v>
      </c>
      <c r="AH372" s="78">
        <v>40852.878261718724</v>
      </c>
      <c r="AI372" s="78">
        <v>15651.590624999988</v>
      </c>
      <c r="AJ372" s="78">
        <v>239.79149829101488</v>
      </c>
      <c r="AK372" s="78">
        <v>4302.4370297016603</v>
      </c>
      <c r="AL372" s="78">
        <v>18130.64529296874</v>
      </c>
      <c r="AM372" s="78">
        <v>23974.249545859351</v>
      </c>
      <c r="AN372" s="78">
        <v>3572.2468750000007</v>
      </c>
      <c r="AO372" s="78">
        <v>50104.366624023438</v>
      </c>
      <c r="AP372" s="78">
        <v>811.95652770996003</v>
      </c>
      <c r="AQ372" s="78">
        <v>72384.837882812382</v>
      </c>
      <c r="AR372" s="78">
        <v>65544.967928453116</v>
      </c>
      <c r="AS372" s="78">
        <v>56235.001955078158</v>
      </c>
      <c r="AT372" s="78">
        <v>19429.181792968739</v>
      </c>
      <c r="AU372" s="78">
        <v>67123.806964843709</v>
      </c>
      <c r="AV372" s="78">
        <v>26826.700527343779</v>
      </c>
      <c r="AW372" s="78">
        <v>2855.1145241760278</v>
      </c>
      <c r="AX372" s="78">
        <v>40761.442687988296</v>
      </c>
      <c r="AY372" s="78">
        <v>81234.584022874958</v>
      </c>
    </row>
    <row r="373" spans="1:51" x14ac:dyDescent="0.25">
      <c r="A373" s="89">
        <v>43601</v>
      </c>
      <c r="B373" s="90">
        <v>12</v>
      </c>
      <c r="C373" s="78">
        <v>46916.578570312508</v>
      </c>
      <c r="D373" s="78">
        <v>46401.567328124998</v>
      </c>
      <c r="E373" s="78">
        <v>22051.267460937499</v>
      </c>
      <c r="F373" s="78">
        <v>74724.61504296874</v>
      </c>
      <c r="G373" s="78">
        <v>47325.861893397479</v>
      </c>
      <c r="H373" s="78">
        <v>11397.616663749997</v>
      </c>
      <c r="I373" s="78">
        <v>45488.538166015634</v>
      </c>
      <c r="J373" s="78">
        <v>99.309251785278292</v>
      </c>
      <c r="K373" s="78">
        <v>23187.423730468763</v>
      </c>
      <c r="L373" s="78">
        <v>17214.5413519965</v>
      </c>
      <c r="M373" s="78">
        <v>36168.441488187505</v>
      </c>
      <c r="N373" s="78">
        <v>15272.478914062498</v>
      </c>
      <c r="O373" s="78">
        <v>63426.849966937516</v>
      </c>
      <c r="P373" s="78">
        <v>3343.9990087364195</v>
      </c>
      <c r="Q373" s="78">
        <v>29.860369205474861</v>
      </c>
      <c r="R373" s="78">
        <v>5314.7255737304686</v>
      </c>
      <c r="S373" s="78">
        <v>48360.501499999984</v>
      </c>
      <c r="T373" s="78">
        <v>19886.165894531248</v>
      </c>
      <c r="U373" s="78">
        <v>8955.2124999999905</v>
      </c>
      <c r="V373" s="78">
        <v>65228.820915081742</v>
      </c>
      <c r="W373" s="78">
        <v>6946.0039550781303</v>
      </c>
      <c r="X373" s="78">
        <v>25910.322265992228</v>
      </c>
      <c r="Y373" s="78">
        <v>17465.512269531257</v>
      </c>
      <c r="Z373" s="78">
        <v>204.70669915847785</v>
      </c>
      <c r="AA373" s="78">
        <v>34955.669127183464</v>
      </c>
      <c r="AB373" s="78">
        <v>37840.635347656236</v>
      </c>
      <c r="AC373" s="78">
        <v>32588.885521739281</v>
      </c>
      <c r="AD373" s="78">
        <v>38078.835023437503</v>
      </c>
      <c r="AE373" s="78">
        <v>15856.824865234399</v>
      </c>
      <c r="AF373" s="78">
        <v>21.02775139112903</v>
      </c>
      <c r="AG373" s="78">
        <v>25363.158859374998</v>
      </c>
      <c r="AH373" s="78">
        <v>41952.021769531246</v>
      </c>
      <c r="AI373" s="78">
        <v>15662.577197265629</v>
      </c>
      <c r="AJ373" s="78">
        <v>242.53045019531288</v>
      </c>
      <c r="AK373" s="78">
        <v>4196.6571737114255</v>
      </c>
      <c r="AL373" s="78">
        <v>18036.224958984374</v>
      </c>
      <c r="AM373" s="78">
        <v>24273.334765390598</v>
      </c>
      <c r="AN373" s="78">
        <v>3639.3912109375015</v>
      </c>
      <c r="AO373" s="78">
        <v>49845.395596679671</v>
      </c>
      <c r="AP373" s="78">
        <v>832.96792174404027</v>
      </c>
      <c r="AQ373" s="78">
        <v>73127.528718750094</v>
      </c>
      <c r="AR373" s="78">
        <v>65105.361097203175</v>
      </c>
      <c r="AS373" s="78">
        <v>56194.560619140633</v>
      </c>
      <c r="AT373" s="78">
        <v>19550.380847656237</v>
      </c>
      <c r="AU373" s="78">
        <v>66247.338074218744</v>
      </c>
      <c r="AV373" s="78">
        <v>27325.034492187486</v>
      </c>
      <c r="AW373" s="78">
        <v>2913.1780711990427</v>
      </c>
      <c r="AX373" s="78">
        <v>40174.483044433589</v>
      </c>
      <c r="AY373" s="78">
        <v>81630.366545343772</v>
      </c>
    </row>
    <row r="374" spans="1:51" x14ac:dyDescent="0.25">
      <c r="A374" s="89">
        <v>43601</v>
      </c>
      <c r="B374" s="90">
        <v>13</v>
      </c>
      <c r="C374" s="78">
        <v>47458.522757812556</v>
      </c>
      <c r="D374" s="78">
        <v>46407.309414062474</v>
      </c>
      <c r="E374" s="78">
        <v>22481.350693359364</v>
      </c>
      <c r="F374" s="78">
        <v>75526.937496093742</v>
      </c>
      <c r="G374" s="78">
        <v>45589.974516482551</v>
      </c>
      <c r="H374" s="78">
        <v>11307.800137687496</v>
      </c>
      <c r="I374" s="78">
        <v>46003.177093749997</v>
      </c>
      <c r="J374" s="78">
        <v>99.122457504272489</v>
      </c>
      <c r="K374" s="78">
        <v>22954.231250000019</v>
      </c>
      <c r="L374" s="78">
        <v>17403.463720160591</v>
      </c>
      <c r="M374" s="78">
        <v>35852.591258953085</v>
      </c>
      <c r="N374" s="78">
        <v>15688.91143359375</v>
      </c>
      <c r="O374" s="78">
        <v>63549.860326546914</v>
      </c>
      <c r="P374" s="78">
        <v>3227.1358632739129</v>
      </c>
      <c r="Q374" s="78">
        <v>29.44822359085083</v>
      </c>
      <c r="R374" s="78">
        <v>5434.710473632812</v>
      </c>
      <c r="S374" s="78">
        <v>48544.92200000002</v>
      </c>
      <c r="T374" s="78">
        <v>20452.538460937485</v>
      </c>
      <c r="U374" s="78">
        <v>9544.4541054687616</v>
      </c>
      <c r="V374" s="78">
        <v>66079.953988519337</v>
      </c>
      <c r="W374" s="78">
        <v>6206.7371093749998</v>
      </c>
      <c r="X374" s="78">
        <v>24393.571788005869</v>
      </c>
      <c r="Y374" s="78">
        <v>16345.307468750003</v>
      </c>
      <c r="Z374" s="78">
        <v>205.01679613342293</v>
      </c>
      <c r="AA374" s="78">
        <v>34300.468156480398</v>
      </c>
      <c r="AB374" s="78">
        <v>37828.608667968736</v>
      </c>
      <c r="AC374" s="78">
        <v>32832.922458226974</v>
      </c>
      <c r="AD374" s="78">
        <v>38232.444414062535</v>
      </c>
      <c r="AE374" s="78">
        <v>14261.725802734374</v>
      </c>
      <c r="AF374" s="78">
        <v>21.02775139112903</v>
      </c>
      <c r="AG374" s="78">
        <v>24852.958960937507</v>
      </c>
      <c r="AH374" s="78">
        <v>42930.194023437478</v>
      </c>
      <c r="AI374" s="78">
        <v>15366.41645507813</v>
      </c>
      <c r="AJ374" s="78">
        <v>241.46707885742228</v>
      </c>
      <c r="AK374" s="78">
        <v>4023.9781930265503</v>
      </c>
      <c r="AL374" s="78">
        <v>18345.005662109383</v>
      </c>
      <c r="AM374" s="78">
        <v>23744.322039921895</v>
      </c>
      <c r="AN374" s="78">
        <v>3701.0444824218812</v>
      </c>
      <c r="AO374" s="78">
        <v>49905.853500976584</v>
      </c>
      <c r="AP374" s="78">
        <v>854.18898500055502</v>
      </c>
      <c r="AQ374" s="78">
        <v>73644.560492187418</v>
      </c>
      <c r="AR374" s="78">
        <v>63834.189968546874</v>
      </c>
      <c r="AS374" s="78">
        <v>56513.542375000012</v>
      </c>
      <c r="AT374" s="78">
        <v>19866.955703125001</v>
      </c>
      <c r="AU374" s="78">
        <v>65950.059234374974</v>
      </c>
      <c r="AV374" s="78">
        <v>27711.655269531228</v>
      </c>
      <c r="AW374" s="78">
        <v>2934.0791779174747</v>
      </c>
      <c r="AX374" s="78">
        <v>40625.533605957033</v>
      </c>
      <c r="AY374" s="78">
        <v>81583.980350562473</v>
      </c>
    </row>
    <row r="375" spans="1:51" x14ac:dyDescent="0.25">
      <c r="A375" s="89">
        <v>43601</v>
      </c>
      <c r="B375" s="90">
        <v>14</v>
      </c>
      <c r="C375" s="78">
        <v>47188.50782421873</v>
      </c>
      <c r="D375" s="78">
        <v>44539.441089843735</v>
      </c>
      <c r="E375" s="78">
        <v>22145.196093749986</v>
      </c>
      <c r="F375" s="78">
        <v>75405.116746093743</v>
      </c>
      <c r="G375" s="78">
        <v>40565.39812930872</v>
      </c>
      <c r="H375" s="78">
        <v>10360.533094375007</v>
      </c>
      <c r="I375" s="78">
        <v>45868.084809570319</v>
      </c>
      <c r="J375" s="78">
        <v>99.946817398071317</v>
      </c>
      <c r="K375" s="78">
        <v>22212.821777343765</v>
      </c>
      <c r="L375" s="78">
        <v>16293.465567816829</v>
      </c>
      <c r="M375" s="78">
        <v>33611.588686250034</v>
      </c>
      <c r="N375" s="78">
        <v>16155.957964843743</v>
      </c>
      <c r="O375" s="78">
        <v>61969.016186984372</v>
      </c>
      <c r="P375" s="78">
        <v>3014.7263553726007</v>
      </c>
      <c r="Q375" s="78">
        <v>29.777821063995368</v>
      </c>
      <c r="R375" s="78">
        <v>5479.045971679685</v>
      </c>
      <c r="S375" s="78">
        <v>47226.89</v>
      </c>
      <c r="T375" s="78">
        <v>20217.626705078117</v>
      </c>
      <c r="U375" s="78">
        <v>9650.9483183593802</v>
      </c>
      <c r="V375" s="78">
        <v>66094.450298675642</v>
      </c>
      <c r="W375" s="78">
        <v>5710.082666015619</v>
      </c>
      <c r="X375" s="78">
        <v>22408.347589445333</v>
      </c>
      <c r="Y375" s="78">
        <v>16025.429832031265</v>
      </c>
      <c r="Z375" s="78">
        <v>226.1385976753235</v>
      </c>
      <c r="AA375" s="78">
        <v>32969.238820542814</v>
      </c>
      <c r="AB375" s="78">
        <v>37634.872628906254</v>
      </c>
      <c r="AC375" s="78">
        <v>32852.971028110085</v>
      </c>
      <c r="AD375" s="78">
        <v>38376.689093749992</v>
      </c>
      <c r="AE375" s="78">
        <v>14102.28362890626</v>
      </c>
      <c r="AF375" s="78">
        <v>21.02775139112903</v>
      </c>
      <c r="AG375" s="78">
        <v>24148.205492187502</v>
      </c>
      <c r="AH375" s="78">
        <v>42921.647722656257</v>
      </c>
      <c r="AI375" s="78">
        <v>14529.420996093762</v>
      </c>
      <c r="AJ375" s="78">
        <v>180.69049926757799</v>
      </c>
      <c r="AK375" s="78">
        <v>4049.0057958267817</v>
      </c>
      <c r="AL375" s="78">
        <v>18753.263292968772</v>
      </c>
      <c r="AM375" s="78">
        <v>23799.402414531221</v>
      </c>
      <c r="AN375" s="78">
        <v>3751.4177246093714</v>
      </c>
      <c r="AO375" s="78">
        <v>48993.553825195311</v>
      </c>
      <c r="AP375" s="78">
        <v>768.56645825337819</v>
      </c>
      <c r="AQ375" s="78">
        <v>73400.205177734446</v>
      </c>
      <c r="AR375" s="78">
        <v>61694.845644132824</v>
      </c>
      <c r="AS375" s="78">
        <v>54955.276841796884</v>
      </c>
      <c r="AT375" s="78">
        <v>19328.619585937497</v>
      </c>
      <c r="AU375" s="78">
        <v>64698.76871484374</v>
      </c>
      <c r="AV375" s="78">
        <v>27616.450636718746</v>
      </c>
      <c r="AW375" s="78">
        <v>2858.6110985343889</v>
      </c>
      <c r="AX375" s="78">
        <v>40388.364777832037</v>
      </c>
      <c r="AY375" s="78">
        <v>81547.328052562632</v>
      </c>
    </row>
    <row r="376" spans="1:51" x14ac:dyDescent="0.25">
      <c r="A376" s="89">
        <v>43601</v>
      </c>
      <c r="B376" s="90">
        <v>15</v>
      </c>
      <c r="C376" s="78">
        <v>45900.12772265626</v>
      </c>
      <c r="D376" s="78">
        <v>45209.303988281281</v>
      </c>
      <c r="E376" s="78">
        <v>21976.481328124981</v>
      </c>
      <c r="F376" s="78">
        <v>73558.148945312438</v>
      </c>
      <c r="G376" s="78">
        <v>42085.264756995057</v>
      </c>
      <c r="H376" s="78">
        <v>10508.700525374996</v>
      </c>
      <c r="I376" s="78">
        <v>45465.45958496094</v>
      </c>
      <c r="J376" s="78">
        <v>101.56357574462891</v>
      </c>
      <c r="K376" s="78">
        <v>22591.10664062501</v>
      </c>
      <c r="L376" s="78">
        <v>17010.352875434008</v>
      </c>
      <c r="M376" s="78">
        <v>34626.742970046871</v>
      </c>
      <c r="N376" s="78">
        <v>16135.209410156254</v>
      </c>
      <c r="O376" s="78">
        <v>61440.007598765602</v>
      </c>
      <c r="P376" s="78">
        <v>3198.8482984881603</v>
      </c>
      <c r="Q376" s="78">
        <v>29.054186344146743</v>
      </c>
      <c r="R376" s="78">
        <v>5460.5759521484351</v>
      </c>
      <c r="S376" s="78">
        <v>48479.705200000011</v>
      </c>
      <c r="T376" s="78">
        <v>19662.429531249989</v>
      </c>
      <c r="U376" s="78">
        <v>9425.2953281250193</v>
      </c>
      <c r="V376" s="78">
        <v>65235.506655706689</v>
      </c>
      <c r="W376" s="78">
        <v>5917.6537841796899</v>
      </c>
      <c r="X376" s="78">
        <v>22412.100777392548</v>
      </c>
      <c r="Y376" s="78">
        <v>17123.131023437494</v>
      </c>
      <c r="Z376" s="78">
        <v>320.42004421310423</v>
      </c>
      <c r="AA376" s="78">
        <v>33321.0406076523</v>
      </c>
      <c r="AB376" s="78">
        <v>37127.339249999961</v>
      </c>
      <c r="AC376" s="78">
        <v>31911.604823163761</v>
      </c>
      <c r="AD376" s="78">
        <v>38207.831917968731</v>
      </c>
      <c r="AE376" s="78">
        <v>15185.286376953121</v>
      </c>
      <c r="AF376" s="78">
        <v>21.02775139112903</v>
      </c>
      <c r="AG376" s="78">
        <v>24311.276160156249</v>
      </c>
      <c r="AH376" s="78">
        <v>42540.155835937483</v>
      </c>
      <c r="AI376" s="78">
        <v>14743.320605468749</v>
      </c>
      <c r="AJ376" s="78">
        <v>212.483397460937</v>
      </c>
      <c r="AK376" s="78">
        <v>4059.5129891139518</v>
      </c>
      <c r="AL376" s="78">
        <v>19268.259642578123</v>
      </c>
      <c r="AM376" s="78">
        <v>24292.227720390631</v>
      </c>
      <c r="AN376" s="78">
        <v>3875.5881347656195</v>
      </c>
      <c r="AO376" s="78">
        <v>49518.048586914061</v>
      </c>
      <c r="AP376" s="78">
        <v>814.20445048922352</v>
      </c>
      <c r="AQ376" s="78">
        <v>72180.07281835936</v>
      </c>
      <c r="AR376" s="78">
        <v>62151.401658460993</v>
      </c>
      <c r="AS376" s="78">
        <v>55908.341214843764</v>
      </c>
      <c r="AT376" s="78">
        <v>19163.845507812486</v>
      </c>
      <c r="AU376" s="78">
        <v>63782.200007812491</v>
      </c>
      <c r="AV376" s="78">
        <v>28174.424402343731</v>
      </c>
      <c r="AW376" s="78">
        <v>2864.4768015319792</v>
      </c>
      <c r="AX376" s="78">
        <v>40921.432072753902</v>
      </c>
      <c r="AY376" s="78">
        <v>80151.541756843828</v>
      </c>
    </row>
    <row r="377" spans="1:51" x14ac:dyDescent="0.25">
      <c r="A377" s="89">
        <v>43601</v>
      </c>
      <c r="B377" s="90">
        <v>16</v>
      </c>
      <c r="C377" s="78">
        <v>44746.626484374923</v>
      </c>
      <c r="D377" s="78">
        <v>45254.803363281229</v>
      </c>
      <c r="E377" s="78">
        <v>21605.640214843726</v>
      </c>
      <c r="F377" s="78">
        <v>72275.408187500027</v>
      </c>
      <c r="G377" s="78">
        <v>42902.873413120913</v>
      </c>
      <c r="H377" s="78">
        <v>10676.078929562507</v>
      </c>
      <c r="I377" s="78">
        <v>44850.805952148425</v>
      </c>
      <c r="J377" s="78">
        <v>106.10070419311521</v>
      </c>
      <c r="K377" s="78">
        <v>22491.875146484384</v>
      </c>
      <c r="L377" s="78">
        <v>16946.403683051205</v>
      </c>
      <c r="M377" s="78">
        <v>35508.780651546884</v>
      </c>
      <c r="N377" s="78">
        <v>16267.243531249987</v>
      </c>
      <c r="O377" s="78">
        <v>61018.370475265627</v>
      </c>
      <c r="P377" s="78">
        <v>2823.6916618662253</v>
      </c>
      <c r="Q377" s="78">
        <v>29.347653865814209</v>
      </c>
      <c r="R377" s="78">
        <v>5440.0928955078107</v>
      </c>
      <c r="S377" s="78">
        <v>49674.785599999981</v>
      </c>
      <c r="T377" s="78">
        <v>19334.006646484377</v>
      </c>
      <c r="U377" s="78">
        <v>9145.985941406263</v>
      </c>
      <c r="V377" s="78">
        <v>64929.615635394352</v>
      </c>
      <c r="W377" s="78">
        <v>6029.3113037109415</v>
      </c>
      <c r="X377" s="78">
        <v>22277.468742467285</v>
      </c>
      <c r="Y377" s="78">
        <v>17257.221624999998</v>
      </c>
      <c r="Z377" s="78">
        <v>451.42976512451168</v>
      </c>
      <c r="AA377" s="78">
        <v>34226.645541246005</v>
      </c>
      <c r="AB377" s="78">
        <v>36726.832441406252</v>
      </c>
      <c r="AC377" s="78">
        <v>31562.532210127676</v>
      </c>
      <c r="AD377" s="78">
        <v>38374.192906250006</v>
      </c>
      <c r="AE377" s="78">
        <v>14736.96040039061</v>
      </c>
      <c r="AF377" s="78">
        <v>21.02775139112903</v>
      </c>
      <c r="AG377" s="78">
        <v>24415.160808593744</v>
      </c>
      <c r="AH377" s="78">
        <v>43234.379402343751</v>
      </c>
      <c r="AI377" s="78">
        <v>15358.148974609392</v>
      </c>
      <c r="AJ377" s="78">
        <v>237.98576196289116</v>
      </c>
      <c r="AK377" s="78">
        <v>4150.3727798397213</v>
      </c>
      <c r="AL377" s="78">
        <v>19611.265833984384</v>
      </c>
      <c r="AM377" s="78">
        <v>24195.884258046855</v>
      </c>
      <c r="AN377" s="78">
        <v>3898.0323730468699</v>
      </c>
      <c r="AO377" s="78">
        <v>49982.731608398382</v>
      </c>
      <c r="AP377" s="78">
        <v>730.79645957184664</v>
      </c>
      <c r="AQ377" s="78">
        <v>71392.231175781126</v>
      </c>
      <c r="AR377" s="78">
        <v>62515.129857281194</v>
      </c>
      <c r="AS377" s="78">
        <v>56378.080291015634</v>
      </c>
      <c r="AT377" s="78">
        <v>19077.553179687518</v>
      </c>
      <c r="AU377" s="78">
        <v>63325.514742187515</v>
      </c>
      <c r="AV377" s="78">
        <v>28789.042371093758</v>
      </c>
      <c r="AW377" s="78">
        <v>2926.5098416160668</v>
      </c>
      <c r="AX377" s="78">
        <v>41285.517541503934</v>
      </c>
      <c r="AY377" s="78">
        <v>79069.140868843751</v>
      </c>
    </row>
    <row r="378" spans="1:51" x14ac:dyDescent="0.25">
      <c r="A378" s="89">
        <v>43601</v>
      </c>
      <c r="B378" s="90">
        <v>17</v>
      </c>
      <c r="C378" s="78">
        <v>43912.261156249995</v>
      </c>
      <c r="D378" s="78">
        <v>46114.101683593755</v>
      </c>
      <c r="E378" s="78">
        <v>21416.270009765627</v>
      </c>
      <c r="F378" s="78">
        <v>71947.2571054687</v>
      </c>
      <c r="G378" s="78">
        <v>45005.256191016888</v>
      </c>
      <c r="H378" s="78">
        <v>10424.946699781247</v>
      </c>
      <c r="I378" s="78">
        <v>44482.017461914103</v>
      </c>
      <c r="J378" s="78">
        <v>111.2526512145995</v>
      </c>
      <c r="K378" s="78">
        <v>22755.692187500012</v>
      </c>
      <c r="L378" s="78">
        <v>16542.066879340258</v>
      </c>
      <c r="M378" s="78">
        <v>35226.717280765653</v>
      </c>
      <c r="N378" s="78">
        <v>16799.93341796875</v>
      </c>
      <c r="O378" s="78">
        <v>60834.777356734397</v>
      </c>
      <c r="P378" s="78">
        <v>3028.983073440214</v>
      </c>
      <c r="Q378" s="78">
        <v>36.473875999450691</v>
      </c>
      <c r="R378" s="78">
        <v>5545.4167724609397</v>
      </c>
      <c r="S378" s="78">
        <v>50285.461799999997</v>
      </c>
      <c r="T378" s="78">
        <v>19234.612570312511</v>
      </c>
      <c r="U378" s="78">
        <v>8908.0982851562621</v>
      </c>
      <c r="V378" s="78">
        <v>66439.823570550565</v>
      </c>
      <c r="W378" s="78">
        <v>5919.7165283203103</v>
      </c>
      <c r="X378" s="78">
        <v>22916.471295534826</v>
      </c>
      <c r="Y378" s="78">
        <v>17100.903511718745</v>
      </c>
      <c r="Z378" s="78">
        <v>428.4518836608886</v>
      </c>
      <c r="AA378" s="78">
        <v>34095.887847886661</v>
      </c>
      <c r="AB378" s="78">
        <v>35936.081156249995</v>
      </c>
      <c r="AC378" s="78">
        <v>31062.500333714976</v>
      </c>
      <c r="AD378" s="78">
        <v>39290.70979296873</v>
      </c>
      <c r="AE378" s="78">
        <v>15325.406017578129</v>
      </c>
      <c r="AF378" s="78">
        <v>21.02775139112903</v>
      </c>
      <c r="AG378" s="78">
        <v>24831.539355468754</v>
      </c>
      <c r="AH378" s="78">
        <v>44518.222429687477</v>
      </c>
      <c r="AI378" s="78">
        <v>15767.881396484381</v>
      </c>
      <c r="AJ378" s="78">
        <v>218.89219360351586</v>
      </c>
      <c r="AK378" s="78">
        <v>4261.1100222371151</v>
      </c>
      <c r="AL378" s="78">
        <v>20489.180552734382</v>
      </c>
      <c r="AM378" s="78">
        <v>24306.670140078139</v>
      </c>
      <c r="AN378" s="78">
        <v>4119.9901855468688</v>
      </c>
      <c r="AO378" s="78">
        <v>50285.303761718744</v>
      </c>
      <c r="AP378" s="78">
        <v>337.33691746631689</v>
      </c>
      <c r="AQ378" s="78">
        <v>70739.012111328106</v>
      </c>
      <c r="AR378" s="78">
        <v>63088.923205117142</v>
      </c>
      <c r="AS378" s="78">
        <v>57898.241742187514</v>
      </c>
      <c r="AT378" s="78">
        <v>19240.865113281245</v>
      </c>
      <c r="AU378" s="78">
        <v>63652.19392968747</v>
      </c>
      <c r="AV378" s="78">
        <v>29355.06859374998</v>
      </c>
      <c r="AW378" s="78">
        <v>3139.7899663810786</v>
      </c>
      <c r="AX378" s="78">
        <v>42760.990571289054</v>
      </c>
      <c r="AY378" s="78">
        <v>78224.31668987486</v>
      </c>
    </row>
    <row r="379" spans="1:51" x14ac:dyDescent="0.25">
      <c r="A379" s="89">
        <v>43601</v>
      </c>
      <c r="B379" s="90">
        <v>18</v>
      </c>
      <c r="C379" s="78">
        <v>45658.487281249996</v>
      </c>
      <c r="D379" s="78">
        <v>46571.428621093764</v>
      </c>
      <c r="E379" s="78">
        <v>22477.769648437486</v>
      </c>
      <c r="F379" s="78">
        <v>75708.704964843782</v>
      </c>
      <c r="G379" s="78">
        <v>43707.313852756823</v>
      </c>
      <c r="H379" s="78">
        <v>9017.2377523281211</v>
      </c>
      <c r="I379" s="78">
        <v>43710.967791015632</v>
      </c>
      <c r="J379" s="78">
        <v>119.2535209655762</v>
      </c>
      <c r="K379" s="78">
        <v>23017.387792968751</v>
      </c>
      <c r="L379" s="78">
        <v>16232.997636176207</v>
      </c>
      <c r="M379" s="78">
        <v>30359.45871568751</v>
      </c>
      <c r="N379" s="78">
        <v>16613.358082031249</v>
      </c>
      <c r="O379" s="78">
        <v>60397.628714906255</v>
      </c>
      <c r="P379" s="78">
        <v>2269.8040136938807</v>
      </c>
      <c r="Q379" s="78">
        <v>31.567372798919681</v>
      </c>
      <c r="R379" s="78">
        <v>6305.9983520507794</v>
      </c>
      <c r="S379" s="78">
        <v>51807.555500000017</v>
      </c>
      <c r="T379" s="78">
        <v>20148.098042968759</v>
      </c>
      <c r="U379" s="78">
        <v>9076.8580722656297</v>
      </c>
      <c r="V379" s="78">
        <v>72900.119773675557</v>
      </c>
      <c r="W379" s="78">
        <v>6058.1328613281194</v>
      </c>
      <c r="X379" s="78">
        <v>22443.303693312515</v>
      </c>
      <c r="Y379" s="78">
        <v>15142.888882812505</v>
      </c>
      <c r="Z379" s="78">
        <v>366.62625200195316</v>
      </c>
      <c r="AA379" s="78">
        <v>33633.344759996042</v>
      </c>
      <c r="AB379" s="78">
        <v>34581.006605468778</v>
      </c>
      <c r="AC379" s="78">
        <v>32410.391363720631</v>
      </c>
      <c r="AD379" s="78">
        <v>42486.101867187521</v>
      </c>
      <c r="AE379" s="78">
        <v>15219.473707031248</v>
      </c>
      <c r="AF379" s="78">
        <v>21.02775139112903</v>
      </c>
      <c r="AG379" s="78">
        <v>26618.328066406255</v>
      </c>
      <c r="AH379" s="78">
        <v>48066.974968749993</v>
      </c>
      <c r="AI379" s="78">
        <v>15509.096044921889</v>
      </c>
      <c r="AJ379" s="78">
        <v>168.48184912109275</v>
      </c>
      <c r="AK379" s="78">
        <v>3162.8392135872218</v>
      </c>
      <c r="AL379" s="78">
        <v>22274.850376953113</v>
      </c>
      <c r="AM379" s="78">
        <v>24968.751035234349</v>
      </c>
      <c r="AN379" s="78">
        <v>4693.8134765625</v>
      </c>
      <c r="AO379" s="78">
        <v>51656.393564453138</v>
      </c>
      <c r="AP379" s="78">
        <v>232.08249631907998</v>
      </c>
      <c r="AQ379" s="78">
        <v>69974.395275390547</v>
      </c>
      <c r="AR379" s="78">
        <v>63925.224607921875</v>
      </c>
      <c r="AS379" s="78">
        <v>61020.677552734385</v>
      </c>
      <c r="AT379" s="78">
        <v>19263.22515625001</v>
      </c>
      <c r="AU379" s="78">
        <v>66441.952156250001</v>
      </c>
      <c r="AV379" s="78">
        <v>30136.063300781232</v>
      </c>
      <c r="AW379" s="78">
        <v>3555.2117141388094</v>
      </c>
      <c r="AX379" s="78">
        <v>46544.55635742189</v>
      </c>
      <c r="AY379" s="78">
        <v>77666.94759340625</v>
      </c>
    </row>
    <row r="380" spans="1:51" x14ac:dyDescent="0.25">
      <c r="A380" s="89">
        <v>43601</v>
      </c>
      <c r="B380" s="90">
        <v>19</v>
      </c>
      <c r="C380" s="78">
        <v>48589.928464843717</v>
      </c>
      <c r="D380" s="78">
        <v>49060.411082031249</v>
      </c>
      <c r="E380" s="78">
        <v>25070.432109375022</v>
      </c>
      <c r="F380" s="78">
        <v>81637.686039062479</v>
      </c>
      <c r="G380" s="78">
        <v>45779.052788203131</v>
      </c>
      <c r="H380" s="78">
        <v>7652.8440951562479</v>
      </c>
      <c r="I380" s="78">
        <v>43143.561066406241</v>
      </c>
      <c r="J380" s="78">
        <v>136.16731262207031</v>
      </c>
      <c r="K380" s="78">
        <v>23396.703906249997</v>
      </c>
      <c r="L380" s="78">
        <v>16308.350196723079</v>
      </c>
      <c r="M380" s="78">
        <v>30474.59876112498</v>
      </c>
      <c r="N380" s="78">
        <v>16739.545390625004</v>
      </c>
      <c r="O380" s="78">
        <v>60264.56651859374</v>
      </c>
      <c r="P380" s="78">
        <v>2383.9711357421902</v>
      </c>
      <c r="Q380" s="78">
        <v>30.62524843215942</v>
      </c>
      <c r="R380" s="78">
        <v>7820.7024536132758</v>
      </c>
      <c r="S380" s="78">
        <v>55391.536300000007</v>
      </c>
      <c r="T380" s="78">
        <v>22829.159101562498</v>
      </c>
      <c r="U380" s="78">
        <v>10918.55649804687</v>
      </c>
      <c r="V380" s="78">
        <v>84474.549730706727</v>
      </c>
      <c r="W380" s="78">
        <v>6029.7523925781297</v>
      </c>
      <c r="X380" s="78">
        <v>21786.095896156261</v>
      </c>
      <c r="Y380" s="78">
        <v>15232.379874999995</v>
      </c>
      <c r="Z380" s="78">
        <v>376.9049746032714</v>
      </c>
      <c r="AA380" s="78">
        <v>36055.773328355353</v>
      </c>
      <c r="AB380" s="78">
        <v>32066.535433593745</v>
      </c>
      <c r="AC380" s="78">
        <v>35719.860222100862</v>
      </c>
      <c r="AD380" s="78">
        <v>48924.999945312506</v>
      </c>
      <c r="AE380" s="78">
        <v>14757.939460937499</v>
      </c>
      <c r="AF380" s="78">
        <v>21.02775139112903</v>
      </c>
      <c r="AG380" s="78">
        <v>29828.810578125005</v>
      </c>
      <c r="AH380" s="78">
        <v>58808.269382812519</v>
      </c>
      <c r="AI380" s="78">
        <v>15969.530029296868</v>
      </c>
      <c r="AJ380" s="78">
        <v>120.10388891601497</v>
      </c>
      <c r="AK380" s="78">
        <v>3255.9056835937486</v>
      </c>
      <c r="AL380" s="78">
        <v>26406.31425000001</v>
      </c>
      <c r="AM380" s="78">
        <v>27700.492545156238</v>
      </c>
      <c r="AN380" s="78">
        <v>5866.4787597656268</v>
      </c>
      <c r="AO380" s="78">
        <v>54590.27174414062</v>
      </c>
      <c r="AP380" s="78">
        <v>374.984968139648</v>
      </c>
      <c r="AQ380" s="78">
        <v>67899.165271484351</v>
      </c>
      <c r="AR380" s="78">
        <v>64216.814351265646</v>
      </c>
      <c r="AS380" s="78">
        <v>69136.554236328142</v>
      </c>
      <c r="AT380" s="78">
        <v>20011.944742187508</v>
      </c>
      <c r="AU380" s="78">
        <v>70144.158097656182</v>
      </c>
      <c r="AV380" s="78">
        <v>35941.067007812511</v>
      </c>
      <c r="AW380" s="78">
        <v>4465.6028740478532</v>
      </c>
      <c r="AX380" s="78">
        <v>55527.00052490236</v>
      </c>
      <c r="AY380" s="78">
        <v>73363.417321937552</v>
      </c>
    </row>
    <row r="381" spans="1:51" x14ac:dyDescent="0.25">
      <c r="A381" s="89">
        <v>43601</v>
      </c>
      <c r="B381" s="90">
        <v>20</v>
      </c>
      <c r="C381" s="78">
        <v>48311.58681250002</v>
      </c>
      <c r="D381" s="78">
        <v>50005.638691406239</v>
      </c>
      <c r="E381" s="78">
        <v>25918.502001953129</v>
      </c>
      <c r="F381" s="78">
        <v>82845.253160156208</v>
      </c>
      <c r="G381" s="78">
        <v>47170.358349609414</v>
      </c>
      <c r="H381" s="78">
        <v>7435.9954660312378</v>
      </c>
      <c r="I381" s="78">
        <v>41212.608737304647</v>
      </c>
      <c r="J381" s="78">
        <v>141.015224456787</v>
      </c>
      <c r="K381" s="78">
        <v>23502.984179687523</v>
      </c>
      <c r="L381" s="78">
        <v>16002.305077582456</v>
      </c>
      <c r="M381" s="78">
        <v>30066.04534060938</v>
      </c>
      <c r="N381" s="78">
        <v>17430.317746093744</v>
      </c>
      <c r="O381" s="78">
        <v>59450.706395312482</v>
      </c>
      <c r="P381" s="78">
        <v>2514.1125976562498</v>
      </c>
      <c r="Q381" s="78">
        <v>32.336912155151367</v>
      </c>
      <c r="R381" s="78">
        <v>8576.7417968749924</v>
      </c>
      <c r="S381" s="78">
        <v>58098.855700000007</v>
      </c>
      <c r="T381" s="78">
        <v>22979.830259765629</v>
      </c>
      <c r="U381" s="78">
        <v>11264.859160156249</v>
      </c>
      <c r="V381" s="78">
        <v>89258.195383050494</v>
      </c>
      <c r="W381" s="78">
        <v>5761.3231201171802</v>
      </c>
      <c r="X381" s="78">
        <v>20860.988254796892</v>
      </c>
      <c r="Y381" s="78">
        <v>15499.651046874998</v>
      </c>
      <c r="Z381" s="78">
        <v>377.91009127197276</v>
      </c>
      <c r="AA381" s="78">
        <v>36889.452258042904</v>
      </c>
      <c r="AB381" s="78">
        <v>30052.74266406252</v>
      </c>
      <c r="AC381" s="78">
        <v>36269.872807466294</v>
      </c>
      <c r="AD381" s="78">
        <v>52103.326914062462</v>
      </c>
      <c r="AE381" s="78">
        <v>14919.69273046876</v>
      </c>
      <c r="AF381" s="78">
        <v>21.02775139112903</v>
      </c>
      <c r="AG381" s="78">
        <v>31470.550187500001</v>
      </c>
      <c r="AH381" s="78">
        <v>64583.894476562455</v>
      </c>
      <c r="AI381" s="78">
        <v>16061.06782226563</v>
      </c>
      <c r="AJ381" s="78">
        <v>101.96174218749888</v>
      </c>
      <c r="AK381" s="78">
        <v>3346.5911767578136</v>
      </c>
      <c r="AL381" s="78">
        <v>28604.183894531259</v>
      </c>
      <c r="AM381" s="78">
        <v>28760.357707499999</v>
      </c>
      <c r="AN381" s="78">
        <v>6727.1085937499975</v>
      </c>
      <c r="AO381" s="78">
        <v>55227.320582031258</v>
      </c>
      <c r="AP381" s="78">
        <v>380.735893554688</v>
      </c>
      <c r="AQ381" s="78">
        <v>64163.822169921768</v>
      </c>
      <c r="AR381" s="78">
        <v>63665.820089156179</v>
      </c>
      <c r="AS381" s="78">
        <v>73959.333281250074</v>
      </c>
      <c r="AT381" s="78">
        <v>19248.045398437505</v>
      </c>
      <c r="AU381" s="78">
        <v>71638.592863281316</v>
      </c>
      <c r="AV381" s="78">
        <v>39419.016902343785</v>
      </c>
      <c r="AW381" s="78">
        <v>4978.4872006286696</v>
      </c>
      <c r="AX381" s="78">
        <v>59679.457314453139</v>
      </c>
      <c r="AY381" s="78">
        <v>67913.151159187313</v>
      </c>
    </row>
    <row r="382" spans="1:51" x14ac:dyDescent="0.25">
      <c r="A382" s="89">
        <v>43601</v>
      </c>
      <c r="B382" s="90">
        <v>21</v>
      </c>
      <c r="C382" s="78">
        <v>46061.901777343817</v>
      </c>
      <c r="D382" s="78">
        <v>49669.666320312484</v>
      </c>
      <c r="E382" s="78">
        <v>26565.013085937473</v>
      </c>
      <c r="F382" s="78">
        <v>80774.497984374932</v>
      </c>
      <c r="G382" s="78">
        <v>46891.40564617185</v>
      </c>
      <c r="H382" s="78">
        <v>7250.5515582031276</v>
      </c>
      <c r="I382" s="78">
        <v>39076.566576171834</v>
      </c>
      <c r="J382" s="78">
        <v>140.69677352905271</v>
      </c>
      <c r="K382" s="78">
        <v>23129.648486328118</v>
      </c>
      <c r="L382" s="78">
        <v>14913.933434027769</v>
      </c>
      <c r="M382" s="78">
        <v>29326.084686234368</v>
      </c>
      <c r="N382" s="78">
        <v>16848.860308593743</v>
      </c>
      <c r="O382" s="78">
        <v>58911.673655249993</v>
      </c>
      <c r="P382" s="78">
        <v>2727.7875214843793</v>
      </c>
      <c r="Q382" s="78">
        <v>32.147040367126465</v>
      </c>
      <c r="R382" s="78">
        <v>8897.0500610351628</v>
      </c>
      <c r="S382" s="78">
        <v>59538.782800000001</v>
      </c>
      <c r="T382" s="78">
        <v>22182.145824218747</v>
      </c>
      <c r="U382" s="78">
        <v>10908.056994140608</v>
      </c>
      <c r="V382" s="78">
        <v>90853.573367425459</v>
      </c>
      <c r="W382" s="78">
        <v>5853.2376464843701</v>
      </c>
      <c r="X382" s="78">
        <v>20359.518558406297</v>
      </c>
      <c r="Y382" s="78">
        <v>15023.180820312498</v>
      </c>
      <c r="Z382" s="78">
        <v>379.82059662475581</v>
      </c>
      <c r="AA382" s="78">
        <v>37209.139642808506</v>
      </c>
      <c r="AB382" s="78">
        <v>27863.298166015618</v>
      </c>
      <c r="AC382" s="78">
        <v>35728.300065894546</v>
      </c>
      <c r="AD382" s="78">
        <v>53630.678417968767</v>
      </c>
      <c r="AE382" s="78">
        <v>14519.631931640646</v>
      </c>
      <c r="AF382" s="78">
        <v>21.02775139112903</v>
      </c>
      <c r="AG382" s="78">
        <v>30768.14342968749</v>
      </c>
      <c r="AH382" s="78">
        <v>66410.44437500005</v>
      </c>
      <c r="AI382" s="78">
        <v>15986.574072265632</v>
      </c>
      <c r="AJ382" s="78">
        <v>73.512578125000118</v>
      </c>
      <c r="AK382" s="78">
        <v>3380.3645117187498</v>
      </c>
      <c r="AL382" s="78">
        <v>29383.82896875</v>
      </c>
      <c r="AM382" s="78">
        <v>29190.188874531224</v>
      </c>
      <c r="AN382" s="78">
        <v>7022.1916992187507</v>
      </c>
      <c r="AO382" s="78">
        <v>54881.252083984371</v>
      </c>
      <c r="AP382" s="78">
        <v>365.20781042480507</v>
      </c>
      <c r="AQ382" s="78">
        <v>59090.55842968748</v>
      </c>
      <c r="AR382" s="78">
        <v>63787.088171414049</v>
      </c>
      <c r="AS382" s="78">
        <v>75463.458220703105</v>
      </c>
      <c r="AT382" s="78">
        <v>18457.203402343737</v>
      </c>
      <c r="AU382" s="78">
        <v>72390.204937499904</v>
      </c>
      <c r="AV382" s="78">
        <v>40690.533578124974</v>
      </c>
      <c r="AW382" s="78">
        <v>5240.9086637084956</v>
      </c>
      <c r="AX382" s="78">
        <v>61329.6653466797</v>
      </c>
      <c r="AY382" s="78">
        <v>61929.45235312506</v>
      </c>
    </row>
    <row r="383" spans="1:51" x14ac:dyDescent="0.25">
      <c r="A383" s="89">
        <v>43601</v>
      </c>
      <c r="B383" s="90">
        <v>22</v>
      </c>
      <c r="C383" s="78">
        <v>42808.980486328132</v>
      </c>
      <c r="D383" s="78">
        <v>48107.49028906248</v>
      </c>
      <c r="E383" s="78">
        <v>26014.000791015624</v>
      </c>
      <c r="F383" s="78">
        <v>75823.015027343747</v>
      </c>
      <c r="G383" s="78">
        <v>45497.81248851565</v>
      </c>
      <c r="H383" s="78">
        <v>6959.7287284374961</v>
      </c>
      <c r="I383" s="78">
        <v>35812.942469726528</v>
      </c>
      <c r="J383" s="78">
        <v>130.07391929626471</v>
      </c>
      <c r="K383" s="78">
        <v>22539.312353515619</v>
      </c>
      <c r="L383" s="78">
        <v>14669.589447699647</v>
      </c>
      <c r="M383" s="78">
        <v>28927.747934390634</v>
      </c>
      <c r="N383" s="78">
        <v>15441.04902734375</v>
      </c>
      <c r="O383" s="78">
        <v>56751.326864874994</v>
      </c>
      <c r="P383" s="78">
        <v>2584.6683613281102</v>
      </c>
      <c r="Q383" s="78">
        <v>31.445382118225091</v>
      </c>
      <c r="R383" s="78">
        <v>8788.9659667968717</v>
      </c>
      <c r="S383" s="78">
        <v>59388.847800000018</v>
      </c>
      <c r="T383" s="78">
        <v>20376.543832031242</v>
      </c>
      <c r="U383" s="78">
        <v>10156.11153515626</v>
      </c>
      <c r="V383" s="78">
        <v>88709.303058831836</v>
      </c>
      <c r="W383" s="78">
        <v>5627.6771972656388</v>
      </c>
      <c r="X383" s="78">
        <v>19669.41586932815</v>
      </c>
      <c r="Y383" s="78">
        <v>14813.331203125006</v>
      </c>
      <c r="Z383" s="78">
        <v>360.57092294311519</v>
      </c>
      <c r="AA383" s="78">
        <v>35641.382183824142</v>
      </c>
      <c r="AB383" s="78">
        <v>24829.210882812476</v>
      </c>
      <c r="AC383" s="78">
        <v>33718.426536569437</v>
      </c>
      <c r="AD383" s="78">
        <v>52804.166210937481</v>
      </c>
      <c r="AE383" s="78">
        <v>14624.955189453121</v>
      </c>
      <c r="AF383" s="78">
        <v>21.02775139112903</v>
      </c>
      <c r="AG383" s="78">
        <v>29803.116546874993</v>
      </c>
      <c r="AH383" s="78">
        <v>66293.998335937562</v>
      </c>
      <c r="AI383" s="78">
        <v>14959.537060546891</v>
      </c>
      <c r="AJ383" s="78">
        <v>62.160352294922063</v>
      </c>
      <c r="AK383" s="78">
        <v>3414.2538427734371</v>
      </c>
      <c r="AL383" s="78">
        <v>28999.647357421883</v>
      </c>
      <c r="AM383" s="78">
        <v>28127.528972343756</v>
      </c>
      <c r="AN383" s="78">
        <v>6845.8639648437602</v>
      </c>
      <c r="AO383" s="78">
        <v>53422.546468749984</v>
      </c>
      <c r="AP383" s="78">
        <v>332.57571728515711</v>
      </c>
      <c r="AQ383" s="78">
        <v>54094.742632812573</v>
      </c>
      <c r="AR383" s="78">
        <v>62353.728331734368</v>
      </c>
      <c r="AS383" s="78">
        <v>73994.005855468786</v>
      </c>
      <c r="AT383" s="78">
        <v>17942.087335937482</v>
      </c>
      <c r="AU383" s="78">
        <v>70125.948636718807</v>
      </c>
      <c r="AV383" s="78">
        <v>40523.688882812472</v>
      </c>
      <c r="AW383" s="78">
        <v>5170.2467488403272</v>
      </c>
      <c r="AX383" s="78">
        <v>60912.216718750009</v>
      </c>
      <c r="AY383" s="78">
        <v>56732.993448140711</v>
      </c>
    </row>
    <row r="384" spans="1:51" x14ac:dyDescent="0.25">
      <c r="A384" s="89">
        <v>43601</v>
      </c>
      <c r="B384" s="90">
        <v>23</v>
      </c>
      <c r="C384" s="78">
        <v>38638.259003906278</v>
      </c>
      <c r="D384" s="78">
        <v>44249.027628906224</v>
      </c>
      <c r="E384" s="78">
        <v>23561.722919921882</v>
      </c>
      <c r="F384" s="78">
        <v>67894.267933593728</v>
      </c>
      <c r="G384" s="78">
        <v>40675.856929687579</v>
      </c>
      <c r="H384" s="78">
        <v>6760.5491730000094</v>
      </c>
      <c r="I384" s="78">
        <v>32126.542682128947</v>
      </c>
      <c r="J384" s="78">
        <v>121.97360038757321</v>
      </c>
      <c r="K384" s="78">
        <v>20748.413818359382</v>
      </c>
      <c r="L384" s="78">
        <v>13730.963366644944</v>
      </c>
      <c r="M384" s="78">
        <v>27638.798030140606</v>
      </c>
      <c r="N384" s="78">
        <v>14228.90091601562</v>
      </c>
      <c r="O384" s="78">
        <v>51468.080069640615</v>
      </c>
      <c r="P384" s="78">
        <v>2257.9321982421898</v>
      </c>
      <c r="Q384" s="78">
        <v>31.694492816925049</v>
      </c>
      <c r="R384" s="78">
        <v>8145.6421264648325</v>
      </c>
      <c r="S384" s="78">
        <v>55307.706999999995</v>
      </c>
      <c r="T384" s="78">
        <v>18187.169634765629</v>
      </c>
      <c r="U384" s="78">
        <v>8960.9705527343613</v>
      </c>
      <c r="V384" s="78">
        <v>81023.326777581751</v>
      </c>
      <c r="W384" s="78">
        <v>5450.9803955078096</v>
      </c>
      <c r="X384" s="78">
        <v>18680.794184648428</v>
      </c>
      <c r="Y384" s="78">
        <v>13449.459648437503</v>
      </c>
      <c r="Z384" s="78">
        <v>361.62961264648442</v>
      </c>
      <c r="AA384" s="78">
        <v>32711.732752183518</v>
      </c>
      <c r="AB384" s="78">
        <v>21958.700322265649</v>
      </c>
      <c r="AC384" s="78">
        <v>30407.052407679294</v>
      </c>
      <c r="AD384" s="78">
        <v>48783.299917968761</v>
      </c>
      <c r="AE384" s="78">
        <v>14049.341935546872</v>
      </c>
      <c r="AF384" s="78">
        <v>21.02775139112903</v>
      </c>
      <c r="AG384" s="78">
        <v>27250.625003906251</v>
      </c>
      <c r="AH384" s="78">
        <v>61661.597984374959</v>
      </c>
      <c r="AI384" s="78">
        <v>12681.560693359381</v>
      </c>
      <c r="AJ384" s="78">
        <v>59.746723388672166</v>
      </c>
      <c r="AK384" s="78">
        <v>3004.5067553710933</v>
      </c>
      <c r="AL384" s="78">
        <v>26481.353779296893</v>
      </c>
      <c r="AM384" s="78">
        <v>25793.296066484381</v>
      </c>
      <c r="AN384" s="78">
        <v>5993.5995117187504</v>
      </c>
      <c r="AO384" s="78">
        <v>49527.606193359374</v>
      </c>
      <c r="AP384" s="78">
        <v>391.05813977050803</v>
      </c>
      <c r="AQ384" s="78">
        <v>48514.691061523401</v>
      </c>
      <c r="AR384" s="78">
        <v>57482.176945070336</v>
      </c>
      <c r="AS384" s="78">
        <v>67754.208742187504</v>
      </c>
      <c r="AT384" s="78">
        <v>16591.651156249991</v>
      </c>
      <c r="AU384" s="78">
        <v>64178.250789062498</v>
      </c>
      <c r="AV384" s="78">
        <v>37334.695203124997</v>
      </c>
      <c r="AW384" s="78">
        <v>4806.1058961486888</v>
      </c>
      <c r="AX384" s="78">
        <v>56213.597883300783</v>
      </c>
      <c r="AY384" s="78">
        <v>51313.663954749958</v>
      </c>
    </row>
    <row r="385" spans="1:51" x14ac:dyDescent="0.25">
      <c r="A385" s="89">
        <v>43601</v>
      </c>
      <c r="B385" s="90">
        <v>24</v>
      </c>
      <c r="C385" s="78">
        <v>34283.880103515643</v>
      </c>
      <c r="D385" s="78">
        <v>39528.300929687452</v>
      </c>
      <c r="E385" s="78">
        <v>19969.232929687507</v>
      </c>
      <c r="F385" s="78">
        <v>58936.215644531287</v>
      </c>
      <c r="G385" s="78">
        <v>37058.183698359418</v>
      </c>
      <c r="H385" s="78">
        <v>6867.6518497031311</v>
      </c>
      <c r="I385" s="78">
        <v>28126.603582031232</v>
      </c>
      <c r="J385" s="78">
        <v>104.00798225402829</v>
      </c>
      <c r="K385" s="78">
        <v>18650.453222656251</v>
      </c>
      <c r="L385" s="78">
        <v>12043.303295355894</v>
      </c>
      <c r="M385" s="78">
        <v>26259.024479140622</v>
      </c>
      <c r="N385" s="78">
        <v>12678.544310546895</v>
      </c>
      <c r="O385" s="78">
        <v>45613.380384773474</v>
      </c>
      <c r="P385" s="78">
        <v>2151.3822099609401</v>
      </c>
      <c r="Q385" s="78">
        <v>31.061197757720944</v>
      </c>
      <c r="R385" s="78">
        <v>7014.055102539066</v>
      </c>
      <c r="S385" s="78">
        <v>49185.437000000013</v>
      </c>
      <c r="T385" s="78">
        <v>15811.972065429682</v>
      </c>
      <c r="U385" s="78">
        <v>7936.9453339843803</v>
      </c>
      <c r="V385" s="78">
        <v>69381.501211175448</v>
      </c>
      <c r="W385" s="78">
        <v>5086.0047851562404</v>
      </c>
      <c r="X385" s="78">
        <v>15741.306280281276</v>
      </c>
      <c r="Y385" s="78">
        <v>13601.102035156257</v>
      </c>
      <c r="Z385" s="78">
        <v>362.89873485107421</v>
      </c>
      <c r="AA385" s="78">
        <v>28634.4972658554</v>
      </c>
      <c r="AB385" s="78">
        <v>19487.286994140661</v>
      </c>
      <c r="AC385" s="78">
        <v>26670.935370307521</v>
      </c>
      <c r="AD385" s="78">
        <v>41990.979246093761</v>
      </c>
      <c r="AE385" s="78">
        <v>12636.353175781245</v>
      </c>
      <c r="AF385" s="78">
        <v>21.02775139112903</v>
      </c>
      <c r="AG385" s="78">
        <v>23477.046503906258</v>
      </c>
      <c r="AH385" s="78">
        <v>52201.388148437494</v>
      </c>
      <c r="AI385" s="78">
        <v>11537.358007812501</v>
      </c>
      <c r="AJ385" s="78">
        <v>55.550374999999804</v>
      </c>
      <c r="AK385" s="78">
        <v>2991.8542895507821</v>
      </c>
      <c r="AL385" s="78">
        <v>22782.521857421863</v>
      </c>
      <c r="AM385" s="78">
        <v>22855.829925156268</v>
      </c>
      <c r="AN385" s="78">
        <v>4897.8102539062511</v>
      </c>
      <c r="AO385" s="78">
        <v>43308.139045410164</v>
      </c>
      <c r="AP385" s="78">
        <v>309.24310913086003</v>
      </c>
      <c r="AQ385" s="78">
        <v>43386.15777050786</v>
      </c>
      <c r="AR385" s="78">
        <v>51247.532710124979</v>
      </c>
      <c r="AS385" s="78">
        <v>58123.777666015609</v>
      </c>
      <c r="AT385" s="78">
        <v>15311.728871093754</v>
      </c>
      <c r="AU385" s="78">
        <v>56294.993820312469</v>
      </c>
      <c r="AV385" s="78">
        <v>32147.205550781207</v>
      </c>
      <c r="AW385" s="78">
        <v>4532.4826440216111</v>
      </c>
      <c r="AX385" s="78">
        <v>48661.661354980475</v>
      </c>
      <c r="AY385" s="78">
        <v>46526.714403453152</v>
      </c>
    </row>
    <row r="386" spans="1:51" x14ac:dyDescent="0.25">
      <c r="A386" s="89">
        <v>43602</v>
      </c>
      <c r="B386" s="90">
        <v>1</v>
      </c>
      <c r="C386" s="78">
        <v>30115.319087890635</v>
      </c>
      <c r="D386" s="78">
        <v>33873.454058593758</v>
      </c>
      <c r="E386" s="78">
        <v>16708.260410156257</v>
      </c>
      <c r="F386" s="78">
        <v>50609.16787109377</v>
      </c>
      <c r="G386" s="78">
        <v>32726.47094828124</v>
      </c>
      <c r="H386" s="78">
        <v>7036.0751894843734</v>
      </c>
      <c r="I386" s="78">
        <v>24411.508394042998</v>
      </c>
      <c r="J386" s="78">
        <v>85.004653930664006</v>
      </c>
      <c r="K386" s="78">
        <v>15980.860913085939</v>
      </c>
      <c r="L386" s="78">
        <v>11433.933527777774</v>
      </c>
      <c r="M386" s="78">
        <v>24438.090745718731</v>
      </c>
      <c r="N386" s="78">
        <v>11600.78987109375</v>
      </c>
      <c r="O386" s="78">
        <v>39226.526911781257</v>
      </c>
      <c r="P386" s="78">
        <v>2452.2893623046784</v>
      </c>
      <c r="Q386" s="78">
        <v>30.43692779541016</v>
      </c>
      <c r="R386" s="78">
        <v>5671.999755859375</v>
      </c>
      <c r="S386" s="78">
        <v>41820.234599999989</v>
      </c>
      <c r="T386" s="78">
        <v>14040.334517578134</v>
      </c>
      <c r="U386" s="78">
        <v>7093.8186621093801</v>
      </c>
      <c r="V386" s="78">
        <v>57330.915195550566</v>
      </c>
      <c r="W386" s="78">
        <v>4511.319799804679</v>
      </c>
      <c r="X386" s="78">
        <v>14124.438649687479</v>
      </c>
      <c r="Y386" s="78">
        <v>13067.946285156249</v>
      </c>
      <c r="Z386" s="78">
        <v>381.26584634399393</v>
      </c>
      <c r="AA386" s="78">
        <v>24325.273713121023</v>
      </c>
      <c r="AB386" s="78">
        <v>17621.653923828133</v>
      </c>
      <c r="AC386" s="78">
        <v>22813.313446568885</v>
      </c>
      <c r="AD386" s="78">
        <v>34548.057324218717</v>
      </c>
      <c r="AE386" s="78">
        <v>11502.960005859386</v>
      </c>
      <c r="AF386" s="78">
        <v>21.02775139112903</v>
      </c>
      <c r="AG386" s="78">
        <v>19517.599160156249</v>
      </c>
      <c r="AH386" s="78">
        <v>42363.12211718753</v>
      </c>
      <c r="AI386" s="78">
        <v>10264.42724609375</v>
      </c>
      <c r="AJ386" s="78">
        <v>54.588460205078178</v>
      </c>
      <c r="AK386" s="78">
        <v>3375.3213574218757</v>
      </c>
      <c r="AL386" s="78">
        <v>18415.014408203151</v>
      </c>
      <c r="AM386" s="78">
        <v>19253.489571328122</v>
      </c>
      <c r="AN386" s="78">
        <v>3744.5215820312496</v>
      </c>
      <c r="AO386" s="78">
        <v>36679.653690429674</v>
      </c>
      <c r="AP386" s="78">
        <v>273.70104052734411</v>
      </c>
      <c r="AQ386" s="78">
        <v>39002.344083007833</v>
      </c>
      <c r="AR386" s="78">
        <v>43634.434651750045</v>
      </c>
      <c r="AS386" s="78">
        <v>47990.233779296861</v>
      </c>
      <c r="AT386" s="78">
        <v>13902.606410156252</v>
      </c>
      <c r="AU386" s="78">
        <v>47852.900642578155</v>
      </c>
      <c r="AV386" s="78">
        <v>26500.258214843758</v>
      </c>
      <c r="AW386" s="78">
        <v>6738.7677758117579</v>
      </c>
      <c r="AX386" s="78">
        <v>39348.388537597661</v>
      </c>
      <c r="AY386" s="78">
        <v>41780.397497015634</v>
      </c>
    </row>
    <row r="387" spans="1:51" x14ac:dyDescent="0.25">
      <c r="A387" s="89">
        <v>43602</v>
      </c>
      <c r="B387" s="90">
        <v>2</v>
      </c>
      <c r="C387" s="78">
        <v>27398.070320312483</v>
      </c>
      <c r="D387" s="78">
        <v>29363.157199218731</v>
      </c>
      <c r="E387" s="78">
        <v>14769.678984375019</v>
      </c>
      <c r="F387" s="78">
        <v>44916.533886718753</v>
      </c>
      <c r="G387" s="78">
        <v>28688.944015625024</v>
      </c>
      <c r="H387" s="78">
        <v>6674.9691119218669</v>
      </c>
      <c r="I387" s="78">
        <v>21800.87912158206</v>
      </c>
      <c r="J387" s="78">
        <v>76.932298660278306</v>
      </c>
      <c r="K387" s="78">
        <v>13771.229125976572</v>
      </c>
      <c r="L387" s="78">
        <v>10828.520961371523</v>
      </c>
      <c r="M387" s="78">
        <v>22394.776677609363</v>
      </c>
      <c r="N387" s="78">
        <v>10656.373273437503</v>
      </c>
      <c r="O387" s="78">
        <v>34547.960938906268</v>
      </c>
      <c r="P387" s="78">
        <v>2010.5566611328195</v>
      </c>
      <c r="Q387" s="78">
        <v>29.442718505859389</v>
      </c>
      <c r="R387" s="78">
        <v>4636.0120422363279</v>
      </c>
      <c r="S387" s="78">
        <v>34938.394600000021</v>
      </c>
      <c r="T387" s="78">
        <v>12848.203825195307</v>
      </c>
      <c r="U387" s="78">
        <v>6361.2318046874998</v>
      </c>
      <c r="V387" s="78">
        <v>48212.072238519242</v>
      </c>
      <c r="W387" s="78">
        <v>4013.7428710937602</v>
      </c>
      <c r="X387" s="78">
        <v>13074.654122781249</v>
      </c>
      <c r="Y387" s="78">
        <v>11705.230265625007</v>
      </c>
      <c r="Z387" s="78">
        <v>351.55539273681637</v>
      </c>
      <c r="AA387" s="78">
        <v>20366.21957835538</v>
      </c>
      <c r="AB387" s="78">
        <v>16264.275541015621</v>
      </c>
      <c r="AC387" s="78">
        <v>20507.876386809268</v>
      </c>
      <c r="AD387" s="78">
        <v>29435.017273437523</v>
      </c>
      <c r="AE387" s="78">
        <v>10512.66624707034</v>
      </c>
      <c r="AF387" s="78">
        <v>21.02775139112903</v>
      </c>
      <c r="AG387" s="78">
        <v>16277.85999609375</v>
      </c>
      <c r="AH387" s="78">
        <v>34264.349023437506</v>
      </c>
      <c r="AI387" s="78">
        <v>9087.8842285156297</v>
      </c>
      <c r="AJ387" s="78">
        <v>60.882690429689092</v>
      </c>
      <c r="AK387" s="78">
        <v>3297.1616577148434</v>
      </c>
      <c r="AL387" s="78">
        <v>14695.341596679707</v>
      </c>
      <c r="AM387" s="78">
        <v>16525.209131992175</v>
      </c>
      <c r="AN387" s="78">
        <v>2885.1921386718805</v>
      </c>
      <c r="AO387" s="78">
        <v>31482.693217773463</v>
      </c>
      <c r="AP387" s="78">
        <v>254.84066638183506</v>
      </c>
      <c r="AQ387" s="78">
        <v>35654.536684570354</v>
      </c>
      <c r="AR387" s="78">
        <v>37434.142482906267</v>
      </c>
      <c r="AS387" s="78">
        <v>39292.927427734372</v>
      </c>
      <c r="AT387" s="78">
        <v>13000.505445312512</v>
      </c>
      <c r="AU387" s="78">
        <v>41470.460380859389</v>
      </c>
      <c r="AV387" s="78">
        <v>21589.621351562484</v>
      </c>
      <c r="AW387" s="78">
        <v>6229.2787778793281</v>
      </c>
      <c r="AX387" s="78">
        <v>31947.562254638673</v>
      </c>
      <c r="AY387" s="78">
        <v>38456.165875453087</v>
      </c>
    </row>
    <row r="388" spans="1:51" x14ac:dyDescent="0.25">
      <c r="A388" s="89">
        <v>43602</v>
      </c>
      <c r="B388" s="90">
        <v>3</v>
      </c>
      <c r="C388" s="78">
        <v>25938.695703124955</v>
      </c>
      <c r="D388" s="78">
        <v>26700.049957031257</v>
      </c>
      <c r="E388" s="78">
        <v>13488.983144531243</v>
      </c>
      <c r="F388" s="78">
        <v>41912.72559179688</v>
      </c>
      <c r="G388" s="78">
        <v>26977.575150234388</v>
      </c>
      <c r="H388" s="78">
        <v>6690.6495848125014</v>
      </c>
      <c r="I388" s="78">
        <v>20802.020088378893</v>
      </c>
      <c r="J388" s="78">
        <v>73.784154891967688</v>
      </c>
      <c r="K388" s="78">
        <v>12714.188476562498</v>
      </c>
      <c r="L388" s="78">
        <v>10563.490101019974</v>
      </c>
      <c r="M388" s="78">
        <v>21357.795173187489</v>
      </c>
      <c r="N388" s="78">
        <v>10188.239720703121</v>
      </c>
      <c r="O388" s="78">
        <v>31786.295032695278</v>
      </c>
      <c r="P388" s="78">
        <v>1790.5353515625006</v>
      </c>
      <c r="Q388" s="78">
        <v>28.318002223968513</v>
      </c>
      <c r="R388" s="78">
        <v>4143.4158447265636</v>
      </c>
      <c r="S388" s="78">
        <v>30898.414899999996</v>
      </c>
      <c r="T388" s="78">
        <v>12289.067737304691</v>
      </c>
      <c r="U388" s="78">
        <v>6020.08661035157</v>
      </c>
      <c r="V388" s="78">
        <v>43696.51556469113</v>
      </c>
      <c r="W388" s="78">
        <v>3912.7601318359311</v>
      </c>
      <c r="X388" s="78">
        <v>12389.261563031265</v>
      </c>
      <c r="Y388" s="78">
        <v>10994.149515625002</v>
      </c>
      <c r="Z388" s="78">
        <v>360.07224431152332</v>
      </c>
      <c r="AA388" s="78">
        <v>18696.24889573815</v>
      </c>
      <c r="AB388" s="78">
        <v>15468.567910156205</v>
      </c>
      <c r="AC388" s="78">
        <v>19546.265945059102</v>
      </c>
      <c r="AD388" s="78">
        <v>26587.562318359363</v>
      </c>
      <c r="AE388" s="78">
        <v>9918.5195722656354</v>
      </c>
      <c r="AF388" s="78">
        <v>21.02775139112903</v>
      </c>
      <c r="AG388" s="78">
        <v>14445.733035156252</v>
      </c>
      <c r="AH388" s="78">
        <v>29661.397687499993</v>
      </c>
      <c r="AI388" s="78">
        <v>8518.0534179687602</v>
      </c>
      <c r="AJ388" s="78">
        <v>61.087637695312935</v>
      </c>
      <c r="AK388" s="78">
        <v>3238.3655322265627</v>
      </c>
      <c r="AL388" s="78">
        <v>12586.109860351557</v>
      </c>
      <c r="AM388" s="78">
        <v>14707.25562527343</v>
      </c>
      <c r="AN388" s="78">
        <v>2448.2055175781297</v>
      </c>
      <c r="AO388" s="78">
        <v>28549.422922363308</v>
      </c>
      <c r="AP388" s="78">
        <v>223.56723083496095</v>
      </c>
      <c r="AQ388" s="78">
        <v>33347.940601562514</v>
      </c>
      <c r="AR388" s="78">
        <v>34124.853385156261</v>
      </c>
      <c r="AS388" s="78">
        <v>34503.884163085961</v>
      </c>
      <c r="AT388" s="78">
        <v>12292.523999999992</v>
      </c>
      <c r="AU388" s="78">
        <v>38110.04374999999</v>
      </c>
      <c r="AV388" s="78">
        <v>19282.395960937461</v>
      </c>
      <c r="AW388" s="78">
        <v>5147.5321732910134</v>
      </c>
      <c r="AX388" s="78">
        <v>27922.209273681659</v>
      </c>
      <c r="AY388" s="78">
        <v>36730.639909531223</v>
      </c>
    </row>
    <row r="389" spans="1:51" x14ac:dyDescent="0.25">
      <c r="A389" s="89">
        <v>43602</v>
      </c>
      <c r="B389" s="90">
        <v>4</v>
      </c>
      <c r="C389" s="78">
        <v>24852.90396093755</v>
      </c>
      <c r="D389" s="78">
        <v>25587.687968749986</v>
      </c>
      <c r="E389" s="78">
        <v>12867.668901367189</v>
      </c>
      <c r="F389" s="78">
        <v>40210.34455468753</v>
      </c>
      <c r="G389" s="78">
        <v>25387.070807109372</v>
      </c>
      <c r="H389" s="78">
        <v>6569.6788889999916</v>
      </c>
      <c r="I389" s="78">
        <v>19860.014564941408</v>
      </c>
      <c r="J389" s="78">
        <v>69.471488952636804</v>
      </c>
      <c r="K389" s="78">
        <v>11754.452978515616</v>
      </c>
      <c r="L389" s="78">
        <v>10092.770709418392</v>
      </c>
      <c r="M389" s="78">
        <v>21027.499051671937</v>
      </c>
      <c r="N389" s="78">
        <v>9735.3526914062531</v>
      </c>
      <c r="O389" s="78">
        <v>30329.969127351578</v>
      </c>
      <c r="P389" s="78">
        <v>2059.9563876953093</v>
      </c>
      <c r="Q389" s="78">
        <v>28.255313396453857</v>
      </c>
      <c r="R389" s="78">
        <v>3855.4571655273458</v>
      </c>
      <c r="S389" s="78">
        <v>28628.583200000012</v>
      </c>
      <c r="T389" s="78">
        <v>12017.837972656249</v>
      </c>
      <c r="U389" s="78">
        <v>5790.918271484391</v>
      </c>
      <c r="V389" s="78">
        <v>40893.444318597365</v>
      </c>
      <c r="W389" s="78">
        <v>3761.41071777344</v>
      </c>
      <c r="X389" s="78">
        <v>12356.686176328112</v>
      </c>
      <c r="Y389" s="78">
        <v>10246.586937499995</v>
      </c>
      <c r="Z389" s="78">
        <v>362.3161733703613</v>
      </c>
      <c r="AA389" s="78">
        <v>17490.296788316286</v>
      </c>
      <c r="AB389" s="78">
        <v>15157.607340820326</v>
      </c>
      <c r="AC389" s="78">
        <v>18711.530365334322</v>
      </c>
      <c r="AD389" s="78">
        <v>24728.063701171875</v>
      </c>
      <c r="AE389" s="78">
        <v>8503.5710957031406</v>
      </c>
      <c r="AF389" s="78">
        <v>21.02775139112903</v>
      </c>
      <c r="AG389" s="78">
        <v>13527.116316406251</v>
      </c>
      <c r="AH389" s="78">
        <v>27510.825265624993</v>
      </c>
      <c r="AI389" s="78">
        <v>8158.2427734375096</v>
      </c>
      <c r="AJ389" s="78">
        <v>58.248212646484689</v>
      </c>
      <c r="AK389" s="78">
        <v>3211.2180883789074</v>
      </c>
      <c r="AL389" s="78">
        <v>11420.61247070315</v>
      </c>
      <c r="AM389" s="78">
        <v>14062.867086250017</v>
      </c>
      <c r="AN389" s="78">
        <v>2234.0011718749975</v>
      </c>
      <c r="AO389" s="78">
        <v>26867.896224121072</v>
      </c>
      <c r="AP389" s="78">
        <v>210.59095800781296</v>
      </c>
      <c r="AQ389" s="78">
        <v>32017.509692382864</v>
      </c>
      <c r="AR389" s="78">
        <v>32247.500803300805</v>
      </c>
      <c r="AS389" s="78">
        <v>32008.233398437482</v>
      </c>
      <c r="AT389" s="78">
        <v>12173.067671874991</v>
      </c>
      <c r="AU389" s="78">
        <v>36192.009251953139</v>
      </c>
      <c r="AV389" s="78">
        <v>18090.858238281235</v>
      </c>
      <c r="AW389" s="78">
        <v>3046.2961637619037</v>
      </c>
      <c r="AX389" s="78">
        <v>25666.036336669906</v>
      </c>
      <c r="AY389" s="78">
        <v>35495.701263546871</v>
      </c>
    </row>
    <row r="390" spans="1:51" x14ac:dyDescent="0.25">
      <c r="A390" s="89">
        <v>43602</v>
      </c>
      <c r="B390" s="90">
        <v>5</v>
      </c>
      <c r="C390" s="78">
        <v>24573.840863281232</v>
      </c>
      <c r="D390" s="78">
        <v>25302.731714843758</v>
      </c>
      <c r="E390" s="78">
        <v>12735.035864257821</v>
      </c>
      <c r="F390" s="78">
        <v>39828.022242187544</v>
      </c>
      <c r="G390" s="78">
        <v>25497.802756640616</v>
      </c>
      <c r="H390" s="78">
        <v>6703.0554142812553</v>
      </c>
      <c r="I390" s="78">
        <v>19780.981944335952</v>
      </c>
      <c r="J390" s="78">
        <v>63.870857238769595</v>
      </c>
      <c r="K390" s="78">
        <v>11664.247753906238</v>
      </c>
      <c r="L390" s="78">
        <v>10218.705784613687</v>
      </c>
      <c r="M390" s="78">
        <v>20971.28755489063</v>
      </c>
      <c r="N390" s="78">
        <v>9760.181259765619</v>
      </c>
      <c r="O390" s="78">
        <v>30055.172404710942</v>
      </c>
      <c r="P390" s="78">
        <v>2079.4631015624996</v>
      </c>
      <c r="Q390" s="78">
        <v>28.88160419464111</v>
      </c>
      <c r="R390" s="78">
        <v>3801.9730285644528</v>
      </c>
      <c r="S390" s="78">
        <v>27693.5088</v>
      </c>
      <c r="T390" s="78">
        <v>12097.104916015644</v>
      </c>
      <c r="U390" s="78">
        <v>5778.7248408203195</v>
      </c>
      <c r="V390" s="78">
        <v>39979.966689691137</v>
      </c>
      <c r="W390" s="78">
        <v>3769.1564453125002</v>
      </c>
      <c r="X390" s="78">
        <v>12068.445058874971</v>
      </c>
      <c r="Y390" s="78">
        <v>10272.281050781248</v>
      </c>
      <c r="Z390" s="78">
        <v>367.97531842651364</v>
      </c>
      <c r="AA390" s="78">
        <v>17113.276568589739</v>
      </c>
      <c r="AB390" s="78">
        <v>15133.964633789037</v>
      </c>
      <c r="AC390" s="78">
        <v>18577.542875395433</v>
      </c>
      <c r="AD390" s="78">
        <v>24260.376556640644</v>
      </c>
      <c r="AE390" s="78">
        <v>9460.4493798827989</v>
      </c>
      <c r="AF390" s="78">
        <v>21.02775139112903</v>
      </c>
      <c r="AG390" s="78">
        <v>13427.922433593752</v>
      </c>
      <c r="AH390" s="78">
        <v>27014.456937499999</v>
      </c>
      <c r="AI390" s="78">
        <v>8000.674462890619</v>
      </c>
      <c r="AJ390" s="78">
        <v>54.496265136719046</v>
      </c>
      <c r="AK390" s="78">
        <v>3165.9208520507814</v>
      </c>
      <c r="AL390" s="78">
        <v>11048.847940429678</v>
      </c>
      <c r="AM390" s="78">
        <v>13900.262531406255</v>
      </c>
      <c r="AN390" s="78">
        <v>2139.6379394531186</v>
      </c>
      <c r="AO390" s="78">
        <v>26526.615124023443</v>
      </c>
      <c r="AP390" s="78">
        <v>188.97828137207</v>
      </c>
      <c r="AQ390" s="78">
        <v>31479.104347656277</v>
      </c>
      <c r="AR390" s="78">
        <v>31650.881794683602</v>
      </c>
      <c r="AS390" s="78">
        <v>31321.337092773432</v>
      </c>
      <c r="AT390" s="78">
        <v>12130.56414257812</v>
      </c>
      <c r="AU390" s="78">
        <v>35755.027828125007</v>
      </c>
      <c r="AV390" s="78">
        <v>17577.710687499999</v>
      </c>
      <c r="AW390" s="78">
        <v>3428.6122216079648</v>
      </c>
      <c r="AX390" s="78">
        <v>25444.011719970727</v>
      </c>
      <c r="AY390" s="78">
        <v>35201.289348781283</v>
      </c>
    </row>
    <row r="391" spans="1:51" x14ac:dyDescent="0.25">
      <c r="A391" s="89">
        <v>43602</v>
      </c>
      <c r="B391" s="90">
        <v>6</v>
      </c>
      <c r="C391" s="78">
        <v>25206.584281250063</v>
      </c>
      <c r="D391" s="78">
        <v>26501.722554687512</v>
      </c>
      <c r="E391" s="78">
        <v>13292.641474609391</v>
      </c>
      <c r="F391" s="78">
        <v>40805.348986328121</v>
      </c>
      <c r="G391" s="78">
        <v>26840.011989296887</v>
      </c>
      <c r="H391" s="78">
        <v>6650.4168970468772</v>
      </c>
      <c r="I391" s="78">
        <v>20677.246531249984</v>
      </c>
      <c r="J391" s="78">
        <v>67.323669433593793</v>
      </c>
      <c r="K391" s="78">
        <v>12059.767919921891</v>
      </c>
      <c r="L391" s="78">
        <v>10648.001424262136</v>
      </c>
      <c r="M391" s="78">
        <v>21223.701348515617</v>
      </c>
      <c r="N391" s="78">
        <v>10174.60949609375</v>
      </c>
      <c r="O391" s="78">
        <v>31166.180644937496</v>
      </c>
      <c r="P391" s="78">
        <v>2018.6625888671906</v>
      </c>
      <c r="Q391" s="78">
        <v>30.261879444122307</v>
      </c>
      <c r="R391" s="78">
        <v>4036.561981201171</v>
      </c>
      <c r="S391" s="78">
        <v>28126.718499999981</v>
      </c>
      <c r="T391" s="78">
        <v>12669.434002929687</v>
      </c>
      <c r="U391" s="78">
        <v>5989.3779316406199</v>
      </c>
      <c r="V391" s="78">
        <v>41743.796775628653</v>
      </c>
      <c r="W391" s="78">
        <v>3983.0138671874911</v>
      </c>
      <c r="X391" s="78">
        <v>12147.925493531322</v>
      </c>
      <c r="Y391" s="78">
        <v>11095.766999999989</v>
      </c>
      <c r="Z391" s="78">
        <v>359.48315851440424</v>
      </c>
      <c r="AA391" s="78">
        <v>18007.269117417851</v>
      </c>
      <c r="AB391" s="78">
        <v>15640.110125976553</v>
      </c>
      <c r="AC391" s="78">
        <v>19092.481809279736</v>
      </c>
      <c r="AD391" s="78">
        <v>25430.520107421882</v>
      </c>
      <c r="AE391" s="78">
        <v>10067.962771484348</v>
      </c>
      <c r="AF391" s="78">
        <v>21.02775139112903</v>
      </c>
      <c r="AG391" s="78">
        <v>14056.442027343755</v>
      </c>
      <c r="AH391" s="78">
        <v>28445.695593750032</v>
      </c>
      <c r="AI391" s="78">
        <v>8359.5742675781294</v>
      </c>
      <c r="AJ391" s="78">
        <v>55.224770507811968</v>
      </c>
      <c r="AK391" s="78">
        <v>3217.7589672851577</v>
      </c>
      <c r="AL391" s="78">
        <v>11997.456825195328</v>
      </c>
      <c r="AM391" s="78">
        <v>14238.225966953136</v>
      </c>
      <c r="AN391" s="78">
        <v>2316.3625976562498</v>
      </c>
      <c r="AO391" s="78">
        <v>27552.99860009765</v>
      </c>
      <c r="AP391" s="78">
        <v>203.44297595214914</v>
      </c>
      <c r="AQ391" s="78">
        <v>31974.343832031267</v>
      </c>
      <c r="AR391" s="78">
        <v>32670.684889281267</v>
      </c>
      <c r="AS391" s="78">
        <v>33429.914852539077</v>
      </c>
      <c r="AT391" s="78">
        <v>12515.637187499991</v>
      </c>
      <c r="AU391" s="78">
        <v>36474.024863281295</v>
      </c>
      <c r="AV391" s="78">
        <v>18339.028660156273</v>
      </c>
      <c r="AW391" s="78">
        <v>4018.5585190368652</v>
      </c>
      <c r="AX391" s="78">
        <v>26637.005723876951</v>
      </c>
      <c r="AY391" s="78">
        <v>35968.435772171928</v>
      </c>
    </row>
    <row r="392" spans="1:51" x14ac:dyDescent="0.25">
      <c r="A392" s="89">
        <v>43602</v>
      </c>
      <c r="B392" s="90">
        <v>7</v>
      </c>
      <c r="C392" s="78">
        <v>30494.831166015611</v>
      </c>
      <c r="D392" s="78">
        <v>32875.173089843753</v>
      </c>
      <c r="E392" s="78">
        <v>17239.029462890627</v>
      </c>
      <c r="F392" s="78">
        <v>51146.541722656264</v>
      </c>
      <c r="G392" s="78">
        <v>31898.899444218725</v>
      </c>
      <c r="H392" s="78">
        <v>6661.4949959062496</v>
      </c>
      <c r="I392" s="78">
        <v>25109.700109863261</v>
      </c>
      <c r="J392" s="78">
        <v>81.156555175781307</v>
      </c>
      <c r="K392" s="78">
        <v>14391.598828125007</v>
      </c>
      <c r="L392" s="78">
        <v>12013.812247504331</v>
      </c>
      <c r="M392" s="78">
        <v>24119.46140632813</v>
      </c>
      <c r="N392" s="78">
        <v>12297.161748046881</v>
      </c>
      <c r="O392" s="78">
        <v>38226.20135900782</v>
      </c>
      <c r="P392" s="78">
        <v>2411.9127060546998</v>
      </c>
      <c r="Q392" s="78">
        <v>29.727204322814938</v>
      </c>
      <c r="R392" s="78">
        <v>5427.9456970214887</v>
      </c>
      <c r="S392" s="78">
        <v>33920.441800000015</v>
      </c>
      <c r="T392" s="78">
        <v>15401.486082031251</v>
      </c>
      <c r="U392" s="78">
        <v>7779.8745527343808</v>
      </c>
      <c r="V392" s="78">
        <v>54820.126269769236</v>
      </c>
      <c r="W392" s="78">
        <v>4233.2290527343694</v>
      </c>
      <c r="X392" s="78">
        <v>13930.852794590304</v>
      </c>
      <c r="Y392" s="78">
        <v>13178.829257812497</v>
      </c>
      <c r="Z392" s="78">
        <v>369.71441370239262</v>
      </c>
      <c r="AA392" s="78">
        <v>21967.797049058459</v>
      </c>
      <c r="AB392" s="78">
        <v>18911.413863281246</v>
      </c>
      <c r="AC392" s="78">
        <v>23840.376756591118</v>
      </c>
      <c r="AD392" s="78">
        <v>33238.750910156275</v>
      </c>
      <c r="AE392" s="78">
        <v>11663.672639648437</v>
      </c>
      <c r="AF392" s="78">
        <v>21.02775139112903</v>
      </c>
      <c r="AG392" s="78">
        <v>18261.280871093742</v>
      </c>
      <c r="AH392" s="78">
        <v>36928.665621093765</v>
      </c>
      <c r="AI392" s="78">
        <v>10025.696093749999</v>
      </c>
      <c r="AJ392" s="78">
        <v>63.503852294921955</v>
      </c>
      <c r="AK392" s="78">
        <v>3408.9668505859377</v>
      </c>
      <c r="AL392" s="78">
        <v>15468.667880859364</v>
      </c>
      <c r="AM392" s="78">
        <v>18309.658099726599</v>
      </c>
      <c r="AN392" s="78">
        <v>3462.5098632812606</v>
      </c>
      <c r="AO392" s="78">
        <v>33599.709974609403</v>
      </c>
      <c r="AP392" s="78">
        <v>254.69272302246111</v>
      </c>
      <c r="AQ392" s="78">
        <v>36634.256578124994</v>
      </c>
      <c r="AR392" s="78">
        <v>40223.957699687504</v>
      </c>
      <c r="AS392" s="78">
        <v>42522.140987304687</v>
      </c>
      <c r="AT392" s="78">
        <v>14157.545113281265</v>
      </c>
      <c r="AU392" s="78">
        <v>46185.445449218765</v>
      </c>
      <c r="AV392" s="78">
        <v>23087.874800781236</v>
      </c>
      <c r="AW392" s="78">
        <v>3099.371772561648</v>
      </c>
      <c r="AX392" s="78">
        <v>33383.83439208987</v>
      </c>
      <c r="AY392" s="78">
        <v>42633.15700589076</v>
      </c>
    </row>
    <row r="393" spans="1:51" x14ac:dyDescent="0.25">
      <c r="A393" s="89">
        <v>43602</v>
      </c>
      <c r="B393" s="90">
        <v>8</v>
      </c>
      <c r="C393" s="78">
        <v>38102.559613281213</v>
      </c>
      <c r="D393" s="78">
        <v>38619.586320312519</v>
      </c>
      <c r="E393" s="78">
        <v>20448.790371093775</v>
      </c>
      <c r="F393" s="78">
        <v>64588.40539843755</v>
      </c>
      <c r="G393" s="78">
        <v>37577.764409642754</v>
      </c>
      <c r="H393" s="78">
        <v>7005.8844609218741</v>
      </c>
      <c r="I393" s="78">
        <v>32729.397770507807</v>
      </c>
      <c r="J393" s="78">
        <v>93.114942550659208</v>
      </c>
      <c r="K393" s="78">
        <v>17885.176513671893</v>
      </c>
      <c r="L393" s="78">
        <v>13203.722565863693</v>
      </c>
      <c r="M393" s="78">
        <v>28400.950009203127</v>
      </c>
      <c r="N393" s="78">
        <v>13551.131091796871</v>
      </c>
      <c r="O393" s="78">
        <v>48467.46684357815</v>
      </c>
      <c r="P393" s="78">
        <v>2461.6309116660709</v>
      </c>
      <c r="Q393" s="78">
        <v>30.371150493621823</v>
      </c>
      <c r="R393" s="78">
        <v>5695.4773681640672</v>
      </c>
      <c r="S393" s="78">
        <v>39672.9283</v>
      </c>
      <c r="T393" s="78">
        <v>16746.830118164067</v>
      </c>
      <c r="U393" s="78">
        <v>8369.4109589843811</v>
      </c>
      <c r="V393" s="78">
        <v>64594.594654925488</v>
      </c>
      <c r="W393" s="78">
        <v>4533.064965820311</v>
      </c>
      <c r="X393" s="78">
        <v>17841.992368103518</v>
      </c>
      <c r="Y393" s="78">
        <v>15193.784625000015</v>
      </c>
      <c r="Z393" s="78">
        <v>349.14451760253917</v>
      </c>
      <c r="AA393" s="78">
        <v>27177.590039292889</v>
      </c>
      <c r="AB393" s="78">
        <v>26056.899091796862</v>
      </c>
      <c r="AC393" s="78">
        <v>28794.855659105255</v>
      </c>
      <c r="AD393" s="78">
        <v>37149.824910156232</v>
      </c>
      <c r="AE393" s="78">
        <v>12710.284904296903</v>
      </c>
      <c r="AF393" s="78">
        <v>21.02775139112903</v>
      </c>
      <c r="AG393" s="78">
        <v>22158.315492187496</v>
      </c>
      <c r="AH393" s="78">
        <v>40140.036476562527</v>
      </c>
      <c r="AI393" s="78">
        <v>11932.163867187512</v>
      </c>
      <c r="AJ393" s="78">
        <v>102.81036279296913</v>
      </c>
      <c r="AK393" s="78">
        <v>3715.2384387704114</v>
      </c>
      <c r="AL393" s="78">
        <v>17555.867855468754</v>
      </c>
      <c r="AM393" s="78">
        <v>20794.034974921873</v>
      </c>
      <c r="AN393" s="78">
        <v>3959.0879394531275</v>
      </c>
      <c r="AO393" s="78">
        <v>40693.961679199223</v>
      </c>
      <c r="AP393" s="78">
        <v>303.59724531110089</v>
      </c>
      <c r="AQ393" s="78">
        <v>47788.800386718744</v>
      </c>
      <c r="AR393" s="78">
        <v>49181.685788835952</v>
      </c>
      <c r="AS393" s="78">
        <v>50156.809053710938</v>
      </c>
      <c r="AT393" s="78">
        <v>16088.198777343732</v>
      </c>
      <c r="AU393" s="78">
        <v>56523.010246093749</v>
      </c>
      <c r="AV393" s="78">
        <v>24712.520835937481</v>
      </c>
      <c r="AW393" s="78">
        <v>2814.2121704665965</v>
      </c>
      <c r="AX393" s="78">
        <v>38363.293695068343</v>
      </c>
      <c r="AY393" s="78">
        <v>56595.702528953276</v>
      </c>
    </row>
    <row r="394" spans="1:51" x14ac:dyDescent="0.25">
      <c r="A394" s="89">
        <v>43602</v>
      </c>
      <c r="B394" s="90">
        <v>9</v>
      </c>
      <c r="C394" s="78">
        <v>42178.062441406306</v>
      </c>
      <c r="D394" s="78">
        <v>41940.145796874982</v>
      </c>
      <c r="E394" s="78">
        <v>20237.18898437501</v>
      </c>
      <c r="F394" s="78">
        <v>68132.73680468752</v>
      </c>
      <c r="G394" s="78">
        <v>43430.107237792865</v>
      </c>
      <c r="H394" s="78">
        <v>9633.4206685625031</v>
      </c>
      <c r="I394" s="78">
        <v>37506.927877929687</v>
      </c>
      <c r="J394" s="78">
        <v>111.3184890747069</v>
      </c>
      <c r="K394" s="78">
        <v>20232.859960937501</v>
      </c>
      <c r="L394" s="78">
        <v>14853.051320746525</v>
      </c>
      <c r="M394" s="78">
        <v>33943.26561693749</v>
      </c>
      <c r="N394" s="78">
        <v>12880.137457031253</v>
      </c>
      <c r="O394" s="78">
        <v>54793.105885046883</v>
      </c>
      <c r="P394" s="78">
        <v>2901.6983076593338</v>
      </c>
      <c r="Q394" s="78">
        <v>33.454775810241685</v>
      </c>
      <c r="R394" s="78">
        <v>5116.7769653320311</v>
      </c>
      <c r="S394" s="78">
        <v>42018.171399999999</v>
      </c>
      <c r="T394" s="78">
        <v>16678.815736328139</v>
      </c>
      <c r="U394" s="78">
        <v>7833.5978193359297</v>
      </c>
      <c r="V394" s="78">
        <v>62532.795429144266</v>
      </c>
      <c r="W394" s="78">
        <v>5231.3716552734404</v>
      </c>
      <c r="X394" s="78">
        <v>21440.631432242193</v>
      </c>
      <c r="Y394" s="78">
        <v>17548.140703124998</v>
      </c>
      <c r="Z394" s="78">
        <v>427.54172417602535</v>
      </c>
      <c r="AA394" s="78">
        <v>30547.033677964751</v>
      </c>
      <c r="AB394" s="78">
        <v>32486.886113281216</v>
      </c>
      <c r="AC394" s="78">
        <v>29502.416452133788</v>
      </c>
      <c r="AD394" s="78">
        <v>35983.504984375002</v>
      </c>
      <c r="AE394" s="78">
        <v>13795.62266015627</v>
      </c>
      <c r="AF394" s="78">
        <v>21.02775139112903</v>
      </c>
      <c r="AG394" s="78">
        <v>22639.784878906248</v>
      </c>
      <c r="AH394" s="78">
        <v>38997.848511718716</v>
      </c>
      <c r="AI394" s="78">
        <v>13385.889990234382</v>
      </c>
      <c r="AJ394" s="78">
        <v>173.74036230468701</v>
      </c>
      <c r="AK394" s="78">
        <v>3987.460101096839</v>
      </c>
      <c r="AL394" s="78">
        <v>17197.236255859381</v>
      </c>
      <c r="AM394" s="78">
        <v>21932.220647578164</v>
      </c>
      <c r="AN394" s="78">
        <v>3360.8602539062504</v>
      </c>
      <c r="AO394" s="78">
        <v>45426.26867285154</v>
      </c>
      <c r="AP394" s="78">
        <v>508.29141441240802</v>
      </c>
      <c r="AQ394" s="78">
        <v>59021.005011718655</v>
      </c>
      <c r="AR394" s="78">
        <v>56656.180442390614</v>
      </c>
      <c r="AS394" s="78">
        <v>50365.251476562516</v>
      </c>
      <c r="AT394" s="78">
        <v>18247.448437499999</v>
      </c>
      <c r="AU394" s="78">
        <v>59863.898095703065</v>
      </c>
      <c r="AV394" s="78">
        <v>24248.659613281256</v>
      </c>
      <c r="AW394" s="78">
        <v>2407.0039541015503</v>
      </c>
      <c r="AX394" s="78">
        <v>37741.683395996115</v>
      </c>
      <c r="AY394" s="78">
        <v>69081.025037687461</v>
      </c>
    </row>
    <row r="395" spans="1:51" x14ac:dyDescent="0.25">
      <c r="A395" s="89">
        <v>43602</v>
      </c>
      <c r="B395" s="90">
        <v>10</v>
      </c>
      <c r="C395" s="78">
        <v>45143.103761718761</v>
      </c>
      <c r="D395" s="78">
        <v>45301.142621093779</v>
      </c>
      <c r="E395" s="78">
        <v>21208.727753906223</v>
      </c>
      <c r="F395" s="78">
        <v>71252.817753906202</v>
      </c>
      <c r="G395" s="78">
        <v>47305.648062210079</v>
      </c>
      <c r="H395" s="78">
        <v>10272.982780562501</v>
      </c>
      <c r="I395" s="78">
        <v>41687.158857421848</v>
      </c>
      <c r="J395" s="78">
        <v>126.4833908081056</v>
      </c>
      <c r="K395" s="78">
        <v>21958.589941406266</v>
      </c>
      <c r="L395" s="78">
        <v>16108.07843500431</v>
      </c>
      <c r="M395" s="78">
        <v>37183.651640312499</v>
      </c>
      <c r="N395" s="78">
        <v>13930.06051757812</v>
      </c>
      <c r="O395" s="78">
        <v>59290.812377374998</v>
      </c>
      <c r="P395" s="78">
        <v>2894.5342994153548</v>
      </c>
      <c r="Q395" s="78">
        <v>31.360813140869151</v>
      </c>
      <c r="R395" s="78">
        <v>5291.669653320313</v>
      </c>
      <c r="S395" s="78">
        <v>44871.386400000003</v>
      </c>
      <c r="T395" s="78">
        <v>18166.952714843756</v>
      </c>
      <c r="U395" s="78">
        <v>8216.6149804687593</v>
      </c>
      <c r="V395" s="78">
        <v>63927.247451019291</v>
      </c>
      <c r="W395" s="78">
        <v>5871.3847656249991</v>
      </c>
      <c r="X395" s="78">
        <v>23132.345540584953</v>
      </c>
      <c r="Y395" s="78">
        <v>18765.3619921875</v>
      </c>
      <c r="Z395" s="78">
        <v>448.55283498535147</v>
      </c>
      <c r="AA395" s="78">
        <v>32835.252615464786</v>
      </c>
      <c r="AB395" s="78">
        <v>35725.931308593761</v>
      </c>
      <c r="AC395" s="78">
        <v>31371.155089704291</v>
      </c>
      <c r="AD395" s="78">
        <v>37210.263632812545</v>
      </c>
      <c r="AE395" s="78">
        <v>15683.216908203105</v>
      </c>
      <c r="AF395" s="78">
        <v>21.02775139112903</v>
      </c>
      <c r="AG395" s="78">
        <v>23877.722660156243</v>
      </c>
      <c r="AH395" s="78">
        <v>40679.071617187532</v>
      </c>
      <c r="AI395" s="78">
        <v>14797.098730468761</v>
      </c>
      <c r="AJ395" s="78">
        <v>241.21500146484425</v>
      </c>
      <c r="AK395" s="78">
        <v>4076.6335863355703</v>
      </c>
      <c r="AL395" s="78">
        <v>17496.420980468756</v>
      </c>
      <c r="AM395" s="78">
        <v>22969.016818906242</v>
      </c>
      <c r="AN395" s="78">
        <v>3495.8359375000091</v>
      </c>
      <c r="AO395" s="78">
        <v>48491.890310546856</v>
      </c>
      <c r="AP395" s="78">
        <v>825.61795654296805</v>
      </c>
      <c r="AQ395" s="78">
        <v>66509.103246093684</v>
      </c>
      <c r="AR395" s="78">
        <v>61973.655990546853</v>
      </c>
      <c r="AS395" s="78">
        <v>52444.808594726564</v>
      </c>
      <c r="AT395" s="78">
        <v>19377.472500000014</v>
      </c>
      <c r="AU395" s="78">
        <v>63178.638464843738</v>
      </c>
      <c r="AV395" s="78">
        <v>25718.787730468768</v>
      </c>
      <c r="AW395" s="78">
        <v>2469.6689009979018</v>
      </c>
      <c r="AX395" s="78">
        <v>39538.072551269543</v>
      </c>
      <c r="AY395" s="78">
        <v>77170.196373500003</v>
      </c>
    </row>
    <row r="396" spans="1:51" x14ac:dyDescent="0.25">
      <c r="A396" s="89">
        <v>43602</v>
      </c>
      <c r="B396" s="90">
        <v>11</v>
      </c>
      <c r="C396" s="78">
        <v>47163.639226562453</v>
      </c>
      <c r="D396" s="78">
        <v>46171.6826640625</v>
      </c>
      <c r="E396" s="78">
        <v>22112.617744140651</v>
      </c>
      <c r="F396" s="78">
        <v>74963.584187500048</v>
      </c>
      <c r="G396" s="78">
        <v>48009.636030042297</v>
      </c>
      <c r="H396" s="78">
        <v>10733.679354968746</v>
      </c>
      <c r="I396" s="78">
        <v>42912.907700195305</v>
      </c>
      <c r="J396" s="78">
        <v>102.0134296417236</v>
      </c>
      <c r="K396" s="78">
        <v>22714.883642578126</v>
      </c>
      <c r="L396" s="78">
        <v>16978.553934027743</v>
      </c>
      <c r="M396" s="78">
        <v>37385.56945271873</v>
      </c>
      <c r="N396" s="78">
        <v>15158.10882226562</v>
      </c>
      <c r="O396" s="78">
        <v>62554.793149546851</v>
      </c>
      <c r="P396" s="78">
        <v>3166.0750037892058</v>
      </c>
      <c r="Q396" s="78">
        <v>28.391541957855221</v>
      </c>
      <c r="R396" s="78">
        <v>5437.3939453125022</v>
      </c>
      <c r="S396" s="78">
        <v>46931.013900000013</v>
      </c>
      <c r="T396" s="78">
        <v>19729.679138671883</v>
      </c>
      <c r="U396" s="78">
        <v>8977.2231210937607</v>
      </c>
      <c r="V396" s="78">
        <v>65741.278273675576</v>
      </c>
      <c r="W396" s="78">
        <v>6409.2683593749998</v>
      </c>
      <c r="X396" s="78">
        <v>23268.282458997965</v>
      </c>
      <c r="Y396" s="78">
        <v>19198.364636718747</v>
      </c>
      <c r="Z396" s="78">
        <v>460.6336096679687</v>
      </c>
      <c r="AA396" s="78">
        <v>33601.229017808553</v>
      </c>
      <c r="AB396" s="78">
        <v>36937.991476562493</v>
      </c>
      <c r="AC396" s="78">
        <v>33056.833742648676</v>
      </c>
      <c r="AD396" s="78">
        <v>38081.187085937461</v>
      </c>
      <c r="AE396" s="78">
        <v>15683.332474609349</v>
      </c>
      <c r="AF396" s="78">
        <v>21.02775139112903</v>
      </c>
      <c r="AG396" s="78">
        <v>24248.701582031255</v>
      </c>
      <c r="AH396" s="78">
        <v>42383.700023437515</v>
      </c>
      <c r="AI396" s="78">
        <v>15508.914453124988</v>
      </c>
      <c r="AJ396" s="78">
        <v>269.62813452148407</v>
      </c>
      <c r="AK396" s="78">
        <v>4335.0262063980754</v>
      </c>
      <c r="AL396" s="78">
        <v>17994.25079882814</v>
      </c>
      <c r="AM396" s="78">
        <v>23871.654015234359</v>
      </c>
      <c r="AN396" s="78">
        <v>3743.8918945312635</v>
      </c>
      <c r="AO396" s="78">
        <v>49641.770653320345</v>
      </c>
      <c r="AP396" s="78">
        <v>782.52977575683587</v>
      </c>
      <c r="AQ396" s="78">
        <v>70740.732673828024</v>
      </c>
      <c r="AR396" s="78">
        <v>63539.240875804651</v>
      </c>
      <c r="AS396" s="78">
        <v>52821.295021484395</v>
      </c>
      <c r="AT396" s="78">
        <v>19501.875871093758</v>
      </c>
      <c r="AU396" s="78">
        <v>64246.764757812489</v>
      </c>
      <c r="AV396" s="78">
        <v>26860.692839843759</v>
      </c>
      <c r="AW396" s="78">
        <v>2661.4106036804128</v>
      </c>
      <c r="AX396" s="78">
        <v>40356.519431152337</v>
      </c>
      <c r="AY396" s="78">
        <v>80462.819294312518</v>
      </c>
    </row>
    <row r="397" spans="1:51" x14ac:dyDescent="0.25">
      <c r="A397" s="89">
        <v>43602</v>
      </c>
      <c r="B397" s="90">
        <v>12</v>
      </c>
      <c r="C397" s="78">
        <v>48102.206296875083</v>
      </c>
      <c r="D397" s="78">
        <v>46365.431039062503</v>
      </c>
      <c r="E397" s="78">
        <v>22952.569521484369</v>
      </c>
      <c r="F397" s="78">
        <v>77324.472476562485</v>
      </c>
      <c r="G397" s="78">
        <v>48875.092929002829</v>
      </c>
      <c r="H397" s="78">
        <v>11106.127452375003</v>
      </c>
      <c r="I397" s="78">
        <v>42565.662680664107</v>
      </c>
      <c r="J397" s="78">
        <v>96.926469802856417</v>
      </c>
      <c r="K397" s="78">
        <v>23012.039501953135</v>
      </c>
      <c r="L397" s="78">
        <v>17200.074743598037</v>
      </c>
      <c r="M397" s="78">
        <v>37277.867152062492</v>
      </c>
      <c r="N397" s="78">
        <v>15954.1145703125</v>
      </c>
      <c r="O397" s="78">
        <v>63527.18349645313</v>
      </c>
      <c r="P397" s="78">
        <v>3194.8333848766511</v>
      </c>
      <c r="Q397" s="78">
        <v>29.052328586578369</v>
      </c>
      <c r="R397" s="78">
        <v>5639.2895141601566</v>
      </c>
      <c r="S397" s="78">
        <v>47694.58060000003</v>
      </c>
      <c r="T397" s="78">
        <v>20873.72271484376</v>
      </c>
      <c r="U397" s="78">
        <v>9596.2944609374899</v>
      </c>
      <c r="V397" s="78">
        <v>67510.918863519284</v>
      </c>
      <c r="W397" s="78">
        <v>6334.3557128906205</v>
      </c>
      <c r="X397" s="78">
        <v>22311.336122254874</v>
      </c>
      <c r="Y397" s="78">
        <v>19064.757882812501</v>
      </c>
      <c r="Z397" s="78">
        <v>463.13748011474615</v>
      </c>
      <c r="AA397" s="78">
        <v>33813.888299058541</v>
      </c>
      <c r="AB397" s="78">
        <v>37461.830859375019</v>
      </c>
      <c r="AC397" s="78">
        <v>34278.522004762002</v>
      </c>
      <c r="AD397" s="78">
        <v>39142.086015624998</v>
      </c>
      <c r="AE397" s="78">
        <v>15209.872185546863</v>
      </c>
      <c r="AF397" s="78">
        <v>21.02775139112903</v>
      </c>
      <c r="AG397" s="78">
        <v>24621.029472656253</v>
      </c>
      <c r="AH397" s="78">
        <v>43155.994316406228</v>
      </c>
      <c r="AI397" s="78">
        <v>15411.781835937511</v>
      </c>
      <c r="AJ397" s="78">
        <v>280.75031054687469</v>
      </c>
      <c r="AK397" s="78">
        <v>4250.3676303945931</v>
      </c>
      <c r="AL397" s="78">
        <v>18114.85134570314</v>
      </c>
      <c r="AM397" s="78">
        <v>24559.031216484407</v>
      </c>
      <c r="AN397" s="78">
        <v>3849.9117187500124</v>
      </c>
      <c r="AO397" s="78">
        <v>49911.881206054655</v>
      </c>
      <c r="AP397" s="78">
        <v>788.83549499511707</v>
      </c>
      <c r="AQ397" s="78">
        <v>72409.519976562442</v>
      </c>
      <c r="AR397" s="78">
        <v>64102.185818914033</v>
      </c>
      <c r="AS397" s="78">
        <v>53765.729220703099</v>
      </c>
      <c r="AT397" s="78">
        <v>20174.113851562499</v>
      </c>
      <c r="AU397" s="78">
        <v>65180.456023437488</v>
      </c>
      <c r="AV397" s="78">
        <v>27776.201050781252</v>
      </c>
      <c r="AW397" s="78">
        <v>2669.8469580230785</v>
      </c>
      <c r="AX397" s="78">
        <v>40863.973814697245</v>
      </c>
      <c r="AY397" s="78">
        <v>82024.965173093733</v>
      </c>
    </row>
    <row r="398" spans="1:51" x14ac:dyDescent="0.25">
      <c r="A398" s="89">
        <v>43602</v>
      </c>
      <c r="B398" s="90">
        <v>13</v>
      </c>
      <c r="C398" s="78">
        <v>48538.805355468772</v>
      </c>
      <c r="D398" s="78">
        <v>45869.465644531236</v>
      </c>
      <c r="E398" s="78">
        <v>23557.033730468738</v>
      </c>
      <c r="F398" s="78">
        <v>78422.259328124972</v>
      </c>
      <c r="G398" s="78">
        <v>47244.182952202878</v>
      </c>
      <c r="H398" s="78">
        <v>10424.863104562499</v>
      </c>
      <c r="I398" s="78">
        <v>43181.720066406218</v>
      </c>
      <c r="J398" s="78">
        <v>89.872434616088796</v>
      </c>
      <c r="K398" s="78">
        <v>22825.008642578116</v>
      </c>
      <c r="L398" s="78">
        <v>16500.477144965262</v>
      </c>
      <c r="M398" s="78">
        <v>36495.700141093752</v>
      </c>
      <c r="N398" s="78">
        <v>16521.015281249991</v>
      </c>
      <c r="O398" s="78">
        <v>63761.684544640601</v>
      </c>
      <c r="P398" s="78">
        <v>2973.0172105479851</v>
      </c>
      <c r="Q398" s="78">
        <v>28.926272392272939</v>
      </c>
      <c r="R398" s="78">
        <v>5734.456030273438</v>
      </c>
      <c r="S398" s="78">
        <v>47587.581999999995</v>
      </c>
      <c r="T398" s="78">
        <v>21449.771488281258</v>
      </c>
      <c r="U398" s="78">
        <v>9863.8714863281202</v>
      </c>
      <c r="V398" s="78">
        <v>68694.986738519307</v>
      </c>
      <c r="W398" s="78">
        <v>5997.6473144531319</v>
      </c>
      <c r="X398" s="78">
        <v>22797.081794240275</v>
      </c>
      <c r="Y398" s="78">
        <v>17623.559425781252</v>
      </c>
      <c r="Z398" s="78">
        <v>465.7348305786133</v>
      </c>
      <c r="AA398" s="78">
        <v>33536.547461167895</v>
      </c>
      <c r="AB398" s="78">
        <v>37483.678734375011</v>
      </c>
      <c r="AC398" s="78">
        <v>34838.772455470978</v>
      </c>
      <c r="AD398" s="78">
        <v>39380.900585937496</v>
      </c>
      <c r="AE398" s="78">
        <v>13605.134020369647</v>
      </c>
      <c r="AF398" s="78">
        <v>21.02775139112903</v>
      </c>
      <c r="AG398" s="78">
        <v>24986.315796874998</v>
      </c>
      <c r="AH398" s="78">
        <v>44250.056617187503</v>
      </c>
      <c r="AI398" s="78">
        <v>15278.508349609368</v>
      </c>
      <c r="AJ398" s="78">
        <v>284.78573168945394</v>
      </c>
      <c r="AK398" s="78">
        <v>3929.0386260711375</v>
      </c>
      <c r="AL398" s="78">
        <v>18347.548966796894</v>
      </c>
      <c r="AM398" s="78">
        <v>24240.01063039065</v>
      </c>
      <c r="AN398" s="78">
        <v>3931.9609863281094</v>
      </c>
      <c r="AO398" s="78">
        <v>50270.095944335961</v>
      </c>
      <c r="AP398" s="78">
        <v>777.98251342773506</v>
      </c>
      <c r="AQ398" s="78">
        <v>72941.178623046886</v>
      </c>
      <c r="AR398" s="78">
        <v>63238.702416062573</v>
      </c>
      <c r="AS398" s="78">
        <v>54360.419527343751</v>
      </c>
      <c r="AT398" s="78">
        <v>19871.000933593772</v>
      </c>
      <c r="AU398" s="78">
        <v>65400.967007812491</v>
      </c>
      <c r="AV398" s="78">
        <v>27924.273457031253</v>
      </c>
      <c r="AW398" s="78">
        <v>2713.976977327055</v>
      </c>
      <c r="AX398" s="78">
        <v>41004.010717773461</v>
      </c>
      <c r="AY398" s="78">
        <v>82293.680672562448</v>
      </c>
    </row>
    <row r="399" spans="1:51" x14ac:dyDescent="0.25">
      <c r="A399" s="89">
        <v>43602</v>
      </c>
      <c r="B399" s="90">
        <v>14</v>
      </c>
      <c r="C399" s="78">
        <v>48052.665835937441</v>
      </c>
      <c r="D399" s="78">
        <v>43989.456398437527</v>
      </c>
      <c r="E399" s="78">
        <v>23146.055917968755</v>
      </c>
      <c r="F399" s="78">
        <v>78399.092843750099</v>
      </c>
      <c r="G399" s="78">
        <v>43789.021866184579</v>
      </c>
      <c r="H399" s="78">
        <v>9664.4339255937521</v>
      </c>
      <c r="I399" s="78">
        <v>43318.442938476583</v>
      </c>
      <c r="J399" s="78">
        <v>105.44033050537109</v>
      </c>
      <c r="K399" s="78">
        <v>22088.410791015627</v>
      </c>
      <c r="L399" s="78">
        <v>15506.138779730905</v>
      </c>
      <c r="M399" s="78">
        <v>34814.919633125013</v>
      </c>
      <c r="N399" s="78">
        <v>16334.86514062499</v>
      </c>
      <c r="O399" s="78">
        <v>62497.813253656255</v>
      </c>
      <c r="P399" s="78">
        <v>2785.1453897166443</v>
      </c>
      <c r="Q399" s="78">
        <v>29.10773324966431</v>
      </c>
      <c r="R399" s="78">
        <v>5873.230371093744</v>
      </c>
      <c r="S399" s="78">
        <v>46901.365400000017</v>
      </c>
      <c r="T399" s="78">
        <v>21444.552656250005</v>
      </c>
      <c r="U399" s="78">
        <v>9901.8235605468817</v>
      </c>
      <c r="V399" s="78">
        <v>69225.842954144304</v>
      </c>
      <c r="W399" s="78">
        <v>5613.9614990234295</v>
      </c>
      <c r="X399" s="78">
        <v>20864.925085284656</v>
      </c>
      <c r="Y399" s="78">
        <v>17080.02703515625</v>
      </c>
      <c r="Z399" s="78">
        <v>437.92987632446284</v>
      </c>
      <c r="AA399" s="78">
        <v>32465.880013902253</v>
      </c>
      <c r="AB399" s="78">
        <v>37432.652671874996</v>
      </c>
      <c r="AC399" s="78">
        <v>34598.069641417256</v>
      </c>
      <c r="AD399" s="78">
        <v>40091.18681640624</v>
      </c>
      <c r="AE399" s="78">
        <v>14314.221556640636</v>
      </c>
      <c r="AF399" s="78">
        <v>21.02775139112903</v>
      </c>
      <c r="AG399" s="78">
        <v>24705.005914062491</v>
      </c>
      <c r="AH399" s="78">
        <v>45153.068906250017</v>
      </c>
      <c r="AI399" s="78">
        <v>14713.56166992189</v>
      </c>
      <c r="AJ399" s="78">
        <v>190.5521162109381</v>
      </c>
      <c r="AK399" s="78">
        <v>3978.906316154083</v>
      </c>
      <c r="AL399" s="78">
        <v>19110.110597656254</v>
      </c>
      <c r="AM399" s="78">
        <v>24457.471249531216</v>
      </c>
      <c r="AN399" s="78">
        <v>4053.8150390625015</v>
      </c>
      <c r="AO399" s="78">
        <v>49439.443197265624</v>
      </c>
      <c r="AP399" s="78">
        <v>800.614196777345</v>
      </c>
      <c r="AQ399" s="78">
        <v>72833.216107421846</v>
      </c>
      <c r="AR399" s="78">
        <v>61986.713766203051</v>
      </c>
      <c r="AS399" s="78">
        <v>54068.073277343756</v>
      </c>
      <c r="AT399" s="78">
        <v>19243.365214843765</v>
      </c>
      <c r="AU399" s="78">
        <v>64821.405527343704</v>
      </c>
      <c r="AV399" s="78">
        <v>27948.314417968762</v>
      </c>
      <c r="AW399" s="78">
        <v>2938.0644671829223</v>
      </c>
      <c r="AX399" s="78">
        <v>41409.933891601562</v>
      </c>
      <c r="AY399" s="78">
        <v>81807.852015656332</v>
      </c>
    </row>
    <row r="400" spans="1:51" x14ac:dyDescent="0.25">
      <c r="A400" s="89">
        <v>43602</v>
      </c>
      <c r="B400" s="90">
        <v>15</v>
      </c>
      <c r="C400" s="78">
        <v>46684.71385546877</v>
      </c>
      <c r="D400" s="78">
        <v>44990.254042968751</v>
      </c>
      <c r="E400" s="78">
        <v>23209.718964843763</v>
      </c>
      <c r="F400" s="78">
        <v>76719.054871093729</v>
      </c>
      <c r="G400" s="78">
        <v>47426.235492934757</v>
      </c>
      <c r="H400" s="78">
        <v>9712.1237135312513</v>
      </c>
      <c r="I400" s="78">
        <v>43103.527678710918</v>
      </c>
      <c r="J400" s="78">
        <v>112.1362819671631</v>
      </c>
      <c r="K400" s="78">
        <v>22603.412060546885</v>
      </c>
      <c r="L400" s="78">
        <v>16597.113353949637</v>
      </c>
      <c r="M400" s="78">
        <v>34950.182132937494</v>
      </c>
      <c r="N400" s="78">
        <v>15941.110882812494</v>
      </c>
      <c r="O400" s="78">
        <v>61644.039972218758</v>
      </c>
      <c r="P400" s="78">
        <v>2875.5669826742551</v>
      </c>
      <c r="Q400" s="78">
        <v>29.119784355163581</v>
      </c>
      <c r="R400" s="78">
        <v>5945.3573242187458</v>
      </c>
      <c r="S400" s="78">
        <v>47855.47009999997</v>
      </c>
      <c r="T400" s="78">
        <v>21076.035384765626</v>
      </c>
      <c r="U400" s="78">
        <v>9898.5703515625119</v>
      </c>
      <c r="V400" s="78">
        <v>68587.243690863004</v>
      </c>
      <c r="W400" s="78">
        <v>5953.0011230468699</v>
      </c>
      <c r="X400" s="78">
        <v>20787.740734824987</v>
      </c>
      <c r="Y400" s="78">
        <v>17743.52283984375</v>
      </c>
      <c r="Z400" s="78">
        <v>446.6755304992675</v>
      </c>
      <c r="AA400" s="78">
        <v>33117.827828355417</v>
      </c>
      <c r="AB400" s="78">
        <v>36525.280527343755</v>
      </c>
      <c r="AC400" s="78">
        <v>34106.252660065831</v>
      </c>
      <c r="AD400" s="78">
        <v>40216.491828125021</v>
      </c>
      <c r="AE400" s="78">
        <v>14434.541689453103</v>
      </c>
      <c r="AF400" s="78">
        <v>21.02775139112903</v>
      </c>
      <c r="AG400" s="78">
        <v>24527.984210937491</v>
      </c>
      <c r="AH400" s="78">
        <v>45907.079859374993</v>
      </c>
      <c r="AI400" s="78">
        <v>14749.855615234379</v>
      </c>
      <c r="AJ400" s="78">
        <v>230.7911677246102</v>
      </c>
      <c r="AK400" s="78">
        <v>4027.7056171829222</v>
      </c>
      <c r="AL400" s="78">
        <v>19619.337603515636</v>
      </c>
      <c r="AM400" s="78">
        <v>24502.814651249984</v>
      </c>
      <c r="AN400" s="78">
        <v>4187.8263671874975</v>
      </c>
      <c r="AO400" s="78">
        <v>49843.912356445333</v>
      </c>
      <c r="AP400" s="78">
        <v>794.61544799804597</v>
      </c>
      <c r="AQ400" s="78">
        <v>71635.62369921866</v>
      </c>
      <c r="AR400" s="78">
        <v>63241.450587843683</v>
      </c>
      <c r="AS400" s="78">
        <v>54927.872113281242</v>
      </c>
      <c r="AT400" s="78">
        <v>18970.141089843761</v>
      </c>
      <c r="AU400" s="78">
        <v>63841.111386718738</v>
      </c>
      <c r="AV400" s="78">
        <v>28293.989113281259</v>
      </c>
      <c r="AW400" s="78">
        <v>2892.6586337310787</v>
      </c>
      <c r="AX400" s="78">
        <v>42445.541997070322</v>
      </c>
      <c r="AY400" s="78">
        <v>79454.050479093785</v>
      </c>
    </row>
    <row r="401" spans="1:51" x14ac:dyDescent="0.25">
      <c r="A401" s="89">
        <v>43602</v>
      </c>
      <c r="B401" s="90">
        <v>16</v>
      </c>
      <c r="C401" s="78">
        <v>44690.604425781261</v>
      </c>
      <c r="D401" s="78">
        <v>44635.955160156205</v>
      </c>
      <c r="E401" s="78">
        <v>22317.655439453127</v>
      </c>
      <c r="F401" s="78">
        <v>73863.395738281208</v>
      </c>
      <c r="G401" s="78">
        <v>47170.457032171071</v>
      </c>
      <c r="H401" s="78">
        <v>9718.3907246250001</v>
      </c>
      <c r="I401" s="78">
        <v>42762.587928710935</v>
      </c>
      <c r="J401" s="78">
        <v>118.1266078948975</v>
      </c>
      <c r="K401" s="78">
        <v>22070.250830078112</v>
      </c>
      <c r="L401" s="78">
        <v>16233.891066840244</v>
      </c>
      <c r="M401" s="78">
        <v>35056.62675821875</v>
      </c>
      <c r="N401" s="78">
        <v>15249.610449218751</v>
      </c>
      <c r="O401" s="78">
        <v>59501.517875390608</v>
      </c>
      <c r="P401" s="78">
        <v>2890.058996207656</v>
      </c>
      <c r="Q401" s="78">
        <v>29.61144399642944</v>
      </c>
      <c r="R401" s="78">
        <v>5831.1632080078107</v>
      </c>
      <c r="S401" s="78">
        <v>47927.417899999979</v>
      </c>
      <c r="T401" s="78">
        <v>20213.885410156261</v>
      </c>
      <c r="U401" s="78">
        <v>9722.3751406249994</v>
      </c>
      <c r="V401" s="78">
        <v>67036.119702581811</v>
      </c>
      <c r="W401" s="78">
        <v>5442.0893798828092</v>
      </c>
      <c r="X401" s="78">
        <v>20588.690428078127</v>
      </c>
      <c r="Y401" s="78">
        <v>16845.505156250005</v>
      </c>
      <c r="Z401" s="78">
        <v>413.48175621948246</v>
      </c>
      <c r="AA401" s="78">
        <v>31654.684392808478</v>
      </c>
      <c r="AB401" s="78">
        <v>35525.423800781246</v>
      </c>
      <c r="AC401" s="78">
        <v>32591.171871089457</v>
      </c>
      <c r="AD401" s="78">
        <v>39603.229320312486</v>
      </c>
      <c r="AE401" s="78">
        <v>14014.0783359375</v>
      </c>
      <c r="AF401" s="78">
        <v>21.02775139112903</v>
      </c>
      <c r="AG401" s="78">
        <v>25292.887703125001</v>
      </c>
      <c r="AH401" s="78">
        <v>45332.309781249962</v>
      </c>
      <c r="AI401" s="78">
        <v>14221.348193359381</v>
      </c>
      <c r="AJ401" s="78">
        <v>209.12243505859419</v>
      </c>
      <c r="AK401" s="78">
        <v>4171.2080134022854</v>
      </c>
      <c r="AL401" s="78">
        <v>19638.075542968742</v>
      </c>
      <c r="AM401" s="78">
        <v>23894.80755000002</v>
      </c>
      <c r="AN401" s="78">
        <v>4186.2924316406425</v>
      </c>
      <c r="AO401" s="78">
        <v>48958.606968749991</v>
      </c>
      <c r="AP401" s="78">
        <v>757.01402563476506</v>
      </c>
      <c r="AQ401" s="78">
        <v>70069.095183593716</v>
      </c>
      <c r="AR401" s="78">
        <v>63076.954081718686</v>
      </c>
      <c r="AS401" s="78">
        <v>54477.889162109364</v>
      </c>
      <c r="AT401" s="78">
        <v>18711.479464843731</v>
      </c>
      <c r="AU401" s="78">
        <v>62634.087449218758</v>
      </c>
      <c r="AV401" s="78">
        <v>28108.493363281224</v>
      </c>
      <c r="AW401" s="78">
        <v>2881.6875727651618</v>
      </c>
      <c r="AX401" s="78">
        <v>42139.01067871094</v>
      </c>
      <c r="AY401" s="78">
        <v>76895.724894156301</v>
      </c>
    </row>
    <row r="402" spans="1:51" x14ac:dyDescent="0.25">
      <c r="A402" s="89">
        <v>43602</v>
      </c>
      <c r="B402" s="90">
        <v>17</v>
      </c>
      <c r="C402" s="78">
        <v>42465.487812499996</v>
      </c>
      <c r="D402" s="78">
        <v>43002.597640625012</v>
      </c>
      <c r="E402" s="78">
        <v>21132.595283203136</v>
      </c>
      <c r="F402" s="78">
        <v>71250.75313281249</v>
      </c>
      <c r="G402" s="78">
        <v>44177.670755244522</v>
      </c>
      <c r="H402" s="78">
        <v>9633.1624972812497</v>
      </c>
      <c r="I402" s="78">
        <v>41346.403403320292</v>
      </c>
      <c r="J402" s="78">
        <v>122.02019691467279</v>
      </c>
      <c r="K402" s="78">
        <v>21157.106054687509</v>
      </c>
      <c r="L402" s="78">
        <v>15374.125348090258</v>
      </c>
      <c r="M402" s="78">
        <v>33450.693038890618</v>
      </c>
      <c r="N402" s="78">
        <v>14446.456408203123</v>
      </c>
      <c r="O402" s="78">
        <v>58017.809309156299</v>
      </c>
      <c r="P402" s="78">
        <v>2591.8593347292281</v>
      </c>
      <c r="Q402" s="78">
        <v>29.736728191375722</v>
      </c>
      <c r="R402" s="78">
        <v>5703.3408935546877</v>
      </c>
      <c r="S402" s="78">
        <v>46029.11599999998</v>
      </c>
      <c r="T402" s="78">
        <v>19447.151236328133</v>
      </c>
      <c r="U402" s="78">
        <v>9122.3806777343798</v>
      </c>
      <c r="V402" s="78">
        <v>65250.21363851925</v>
      </c>
      <c r="W402" s="78">
        <v>5389.1138183593803</v>
      </c>
      <c r="X402" s="78">
        <v>19147.561149895169</v>
      </c>
      <c r="Y402" s="78">
        <v>16300.337007812501</v>
      </c>
      <c r="Z402" s="78">
        <v>399.58248388671865</v>
      </c>
      <c r="AA402" s="78">
        <v>29747.874744370969</v>
      </c>
      <c r="AB402" s="78">
        <v>33553.536707031271</v>
      </c>
      <c r="AC402" s="78">
        <v>31466.059866666372</v>
      </c>
      <c r="AD402" s="78">
        <v>38768.065746093744</v>
      </c>
      <c r="AE402" s="78">
        <v>13232.088746093785</v>
      </c>
      <c r="AF402" s="78">
        <v>21.02775139112903</v>
      </c>
      <c r="AG402" s="78">
        <v>24108.795378906252</v>
      </c>
      <c r="AH402" s="78">
        <v>43894.656085937495</v>
      </c>
      <c r="AI402" s="78">
        <v>14765.38696289063</v>
      </c>
      <c r="AJ402" s="78">
        <v>188.37544335937372</v>
      </c>
      <c r="AK402" s="78">
        <v>3798.2256560657652</v>
      </c>
      <c r="AL402" s="78">
        <v>19500.025306640637</v>
      </c>
      <c r="AM402" s="78">
        <v>22710.693387812498</v>
      </c>
      <c r="AN402" s="78">
        <v>4139.1536621093801</v>
      </c>
      <c r="AO402" s="78">
        <v>47626.053447265651</v>
      </c>
      <c r="AP402" s="78">
        <v>636.34388696289102</v>
      </c>
      <c r="AQ402" s="78">
        <v>67568.142453124878</v>
      </c>
      <c r="AR402" s="78">
        <v>60750.895964234311</v>
      </c>
      <c r="AS402" s="78">
        <v>53466.932084960921</v>
      </c>
      <c r="AT402" s="78">
        <v>18237.016343749998</v>
      </c>
      <c r="AU402" s="78">
        <v>60388.089593750032</v>
      </c>
      <c r="AV402" s="78">
        <v>27802.255269531262</v>
      </c>
      <c r="AW402" s="78">
        <v>2890.0729265043251</v>
      </c>
      <c r="AX402" s="78">
        <v>41605.300690917968</v>
      </c>
      <c r="AY402" s="78">
        <v>73647.788523718948</v>
      </c>
    </row>
    <row r="403" spans="1:51" x14ac:dyDescent="0.25">
      <c r="A403" s="89">
        <v>43602</v>
      </c>
      <c r="B403" s="90">
        <v>18</v>
      </c>
      <c r="C403" s="78">
        <v>41701.371574218741</v>
      </c>
      <c r="D403" s="78">
        <v>42002.63028515625</v>
      </c>
      <c r="E403" s="78">
        <v>20914.905664062499</v>
      </c>
      <c r="F403" s="78">
        <v>71444.450792968753</v>
      </c>
      <c r="G403" s="78">
        <v>40081.761768212025</v>
      </c>
      <c r="H403" s="78">
        <v>8071.5768127343863</v>
      </c>
      <c r="I403" s="78">
        <v>40605.911186523394</v>
      </c>
      <c r="J403" s="78">
        <v>127.6018447875976</v>
      </c>
      <c r="K403" s="78">
        <v>20850.73559570314</v>
      </c>
      <c r="L403" s="78">
        <v>14056.191751410573</v>
      </c>
      <c r="M403" s="78">
        <v>28834.699818578101</v>
      </c>
      <c r="N403" s="78">
        <v>13381.403716796884</v>
      </c>
      <c r="O403" s="78">
        <v>56797.331558234357</v>
      </c>
      <c r="P403" s="78">
        <v>2022.7534857854507</v>
      </c>
      <c r="Q403" s="78">
        <v>29.120648384094238</v>
      </c>
      <c r="R403" s="78">
        <v>5842.6733154296853</v>
      </c>
      <c r="S403" s="78">
        <v>45180.59369999999</v>
      </c>
      <c r="T403" s="78">
        <v>18918.54449023437</v>
      </c>
      <c r="U403" s="78">
        <v>8495.0811816406185</v>
      </c>
      <c r="V403" s="78">
        <v>66999.24459476932</v>
      </c>
      <c r="W403" s="78">
        <v>5061.8555908203089</v>
      </c>
      <c r="X403" s="78">
        <v>18840.541036890689</v>
      </c>
      <c r="Y403" s="78">
        <v>13996.946597656261</v>
      </c>
      <c r="Z403" s="78">
        <v>364.11593734741206</v>
      </c>
      <c r="AA403" s="78">
        <v>29488.910943589752</v>
      </c>
      <c r="AB403" s="78">
        <v>30917.690080078115</v>
      </c>
      <c r="AC403" s="78">
        <v>31019.841078570087</v>
      </c>
      <c r="AD403" s="78">
        <v>39497.524019531236</v>
      </c>
      <c r="AE403" s="78">
        <v>12754.800410156255</v>
      </c>
      <c r="AF403" s="78">
        <v>21.02775139112903</v>
      </c>
      <c r="AG403" s="78">
        <v>23922.774398437494</v>
      </c>
      <c r="AH403" s="78">
        <v>46125.798070312514</v>
      </c>
      <c r="AI403" s="78">
        <v>14005.675927734379</v>
      </c>
      <c r="AJ403" s="78">
        <v>115.2704328613288</v>
      </c>
      <c r="AK403" s="78">
        <v>3011.9757680702305</v>
      </c>
      <c r="AL403" s="78">
        <v>20570.630849609381</v>
      </c>
      <c r="AM403" s="78">
        <v>22214.322665546904</v>
      </c>
      <c r="AN403" s="78">
        <v>4436.2103515625004</v>
      </c>
      <c r="AO403" s="78">
        <v>46738.714102539059</v>
      </c>
      <c r="AP403" s="78">
        <v>194.328627563476</v>
      </c>
      <c r="AQ403" s="78">
        <v>65433.325312499983</v>
      </c>
      <c r="AR403" s="78">
        <v>57453.799567875059</v>
      </c>
      <c r="AS403" s="78">
        <v>54167.380516601559</v>
      </c>
      <c r="AT403" s="78">
        <v>17391.01354296874</v>
      </c>
      <c r="AU403" s="78">
        <v>60358.341957031254</v>
      </c>
      <c r="AV403" s="78">
        <v>27883.974003906249</v>
      </c>
      <c r="AW403" s="78">
        <v>3149.9418951652392</v>
      </c>
      <c r="AX403" s="78">
        <v>42759.925681152352</v>
      </c>
      <c r="AY403" s="78">
        <v>70543.371498000037</v>
      </c>
    </row>
    <row r="404" spans="1:51" x14ac:dyDescent="0.25">
      <c r="A404" s="89">
        <v>43602</v>
      </c>
      <c r="B404" s="90">
        <v>19</v>
      </c>
      <c r="C404" s="78">
        <v>46344.806988281278</v>
      </c>
      <c r="D404" s="78">
        <v>46242.05297656254</v>
      </c>
      <c r="E404" s="78">
        <v>24679.202841796861</v>
      </c>
      <c r="F404" s="78">
        <v>80560.449773437518</v>
      </c>
      <c r="G404" s="78">
        <v>43322.253437734405</v>
      </c>
      <c r="H404" s="78">
        <v>6966.9090214687631</v>
      </c>
      <c r="I404" s="78">
        <v>42318.194134765625</v>
      </c>
      <c r="J404" s="78">
        <v>136.43890762329102</v>
      </c>
      <c r="K404" s="78">
        <v>22107.855908203139</v>
      </c>
      <c r="L404" s="78">
        <v>15366.051941840253</v>
      </c>
      <c r="M404" s="78">
        <v>28058.094395734381</v>
      </c>
      <c r="N404" s="78">
        <v>15951.779687499997</v>
      </c>
      <c r="O404" s="78">
        <v>58970.138826906245</v>
      </c>
      <c r="P404" s="78">
        <v>2354.7621816406195</v>
      </c>
      <c r="Q404" s="78">
        <v>29.438354969024658</v>
      </c>
      <c r="R404" s="78">
        <v>7722.2369018554718</v>
      </c>
      <c r="S404" s="78">
        <v>52818.956099999981</v>
      </c>
      <c r="T404" s="78">
        <v>21946.071466796882</v>
      </c>
      <c r="U404" s="78">
        <v>10490.642150390629</v>
      </c>
      <c r="V404" s="78">
        <v>78284.565980706771</v>
      </c>
      <c r="W404" s="78">
        <v>5486.8374511718803</v>
      </c>
      <c r="X404" s="78">
        <v>22406.695433031247</v>
      </c>
      <c r="Y404" s="78">
        <v>11361.577320312506</v>
      </c>
      <c r="Z404" s="78">
        <v>385.50236116943358</v>
      </c>
      <c r="AA404" s="78">
        <v>34241.663980699166</v>
      </c>
      <c r="AB404" s="78">
        <v>29560.801124999991</v>
      </c>
      <c r="AC404" s="78">
        <v>35519.329285384032</v>
      </c>
      <c r="AD404" s="78">
        <v>48368.92574999998</v>
      </c>
      <c r="AE404" s="78">
        <v>13806.836777343751</v>
      </c>
      <c r="AF404" s="78">
        <v>21.02775139112903</v>
      </c>
      <c r="AG404" s="78">
        <v>27647.315238281251</v>
      </c>
      <c r="AH404" s="78">
        <v>58728.949882812492</v>
      </c>
      <c r="AI404" s="78">
        <v>14939.378710937501</v>
      </c>
      <c r="AJ404" s="78">
        <v>78.242682373046875</v>
      </c>
      <c r="AK404" s="78">
        <v>3241.267995605469</v>
      </c>
      <c r="AL404" s="78">
        <v>25426.711720703133</v>
      </c>
      <c r="AM404" s="78">
        <v>26571.278418750015</v>
      </c>
      <c r="AN404" s="78">
        <v>5811.5294921875102</v>
      </c>
      <c r="AO404" s="78">
        <v>51546.266820312485</v>
      </c>
      <c r="AP404" s="78">
        <v>312.00545922851597</v>
      </c>
      <c r="AQ404" s="78">
        <v>65333.094937500013</v>
      </c>
      <c r="AR404" s="78">
        <v>61361.616547460915</v>
      </c>
      <c r="AS404" s="78">
        <v>63878.833087890671</v>
      </c>
      <c r="AT404" s="78">
        <v>18320.432468749987</v>
      </c>
      <c r="AU404" s="78">
        <v>70954.441828124938</v>
      </c>
      <c r="AV404" s="78">
        <v>34336.596148437457</v>
      </c>
      <c r="AW404" s="78">
        <v>4139.0579999916063</v>
      </c>
      <c r="AX404" s="78">
        <v>54832.749006347673</v>
      </c>
      <c r="AY404" s="78">
        <v>68684.324119937519</v>
      </c>
    </row>
    <row r="405" spans="1:51" x14ac:dyDescent="0.25">
      <c r="A405" s="89">
        <v>43602</v>
      </c>
      <c r="B405" s="90">
        <v>20</v>
      </c>
      <c r="C405" s="78">
        <v>46363.554628906211</v>
      </c>
      <c r="D405" s="78">
        <v>47397.419429687492</v>
      </c>
      <c r="E405" s="78">
        <v>25785.765898437498</v>
      </c>
      <c r="F405" s="78">
        <v>81529.047257812461</v>
      </c>
      <c r="G405" s="78">
        <v>45144.10430992188</v>
      </c>
      <c r="H405" s="78">
        <v>6716.3567715468698</v>
      </c>
      <c r="I405" s="78">
        <v>40084.972328124968</v>
      </c>
      <c r="J405" s="78">
        <v>145.35028457641599</v>
      </c>
      <c r="K405" s="78">
        <v>22421.852392578141</v>
      </c>
      <c r="L405" s="78">
        <v>15165.005459418391</v>
      </c>
      <c r="M405" s="78">
        <v>27982.277996046872</v>
      </c>
      <c r="N405" s="78">
        <v>16481.591878906249</v>
      </c>
      <c r="O405" s="78">
        <v>58031.76577251561</v>
      </c>
      <c r="P405" s="78">
        <v>2360.00187988281</v>
      </c>
      <c r="Q405" s="78">
        <v>29.12792253494262</v>
      </c>
      <c r="R405" s="78">
        <v>8571.1679077148383</v>
      </c>
      <c r="S405" s="78">
        <v>56387.331500000029</v>
      </c>
      <c r="T405" s="78">
        <v>22254.702109374986</v>
      </c>
      <c r="U405" s="78">
        <v>10691.795593750001</v>
      </c>
      <c r="V405" s="78">
        <v>85779.186808831742</v>
      </c>
      <c r="W405" s="78">
        <v>5384.8281494140592</v>
      </c>
      <c r="X405" s="78">
        <v>21746.19620864062</v>
      </c>
      <c r="Y405" s="78">
        <v>12260.641046874996</v>
      </c>
      <c r="Z405" s="78">
        <v>388.09096102905261</v>
      </c>
      <c r="AA405" s="78">
        <v>35666.793240464751</v>
      </c>
      <c r="AB405" s="78">
        <v>28080.605210937472</v>
      </c>
      <c r="AC405" s="78">
        <v>35840.091831827005</v>
      </c>
      <c r="AD405" s="78">
        <v>51617.714148437473</v>
      </c>
      <c r="AE405" s="78">
        <v>13703.126585937493</v>
      </c>
      <c r="AF405" s="78">
        <v>21.02775139112903</v>
      </c>
      <c r="AG405" s="78">
        <v>28955.500382812497</v>
      </c>
      <c r="AH405" s="78">
        <v>63630.896398437515</v>
      </c>
      <c r="AI405" s="78">
        <v>14991.162890625001</v>
      </c>
      <c r="AJ405" s="78">
        <v>72.509162597657053</v>
      </c>
      <c r="AK405" s="78">
        <v>3432.6253271484379</v>
      </c>
      <c r="AL405" s="78">
        <v>27453.65998437503</v>
      </c>
      <c r="AM405" s="78">
        <v>27784.650024531238</v>
      </c>
      <c r="AN405" s="78">
        <v>6515.8549316406388</v>
      </c>
      <c r="AO405" s="78">
        <v>52805.942374999999</v>
      </c>
      <c r="AP405" s="78">
        <v>340.51327856445209</v>
      </c>
      <c r="AQ405" s="78">
        <v>62180.539214843848</v>
      </c>
      <c r="AR405" s="78">
        <v>61253.385516289105</v>
      </c>
      <c r="AS405" s="78">
        <v>67858.950433593753</v>
      </c>
      <c r="AT405" s="78">
        <v>17652.119496093757</v>
      </c>
      <c r="AU405" s="78">
        <v>70158.234773437565</v>
      </c>
      <c r="AV405" s="78">
        <v>37128.137089843753</v>
      </c>
      <c r="AW405" s="78">
        <v>4620.7645093521087</v>
      </c>
      <c r="AX405" s="78">
        <v>59465.459650878911</v>
      </c>
      <c r="AY405" s="78">
        <v>64771.376660124937</v>
      </c>
    </row>
    <row r="406" spans="1:51" x14ac:dyDescent="0.25">
      <c r="A406" s="89">
        <v>43602</v>
      </c>
      <c r="B406" s="90">
        <v>21</v>
      </c>
      <c r="C406" s="78">
        <v>44456.840722656314</v>
      </c>
      <c r="D406" s="78">
        <v>47251.674296874982</v>
      </c>
      <c r="E406" s="78">
        <v>26358.896386718738</v>
      </c>
      <c r="F406" s="78">
        <v>79740.451496093825</v>
      </c>
      <c r="G406" s="78">
        <v>45312.281592734347</v>
      </c>
      <c r="H406" s="78">
        <v>6745.2448974062581</v>
      </c>
      <c r="I406" s="78">
        <v>37769.365986328135</v>
      </c>
      <c r="J406" s="78">
        <v>149.94144439697271</v>
      </c>
      <c r="K406" s="78">
        <v>22244.577929687512</v>
      </c>
      <c r="L406" s="78">
        <v>14361.422092230883</v>
      </c>
      <c r="M406" s="78">
        <v>27777.17484028127</v>
      </c>
      <c r="N406" s="78">
        <v>16419.381984374995</v>
      </c>
      <c r="O406" s="78">
        <v>56460.845886124982</v>
      </c>
      <c r="P406" s="78">
        <v>2428.0878623046897</v>
      </c>
      <c r="Q406" s="78">
        <v>29.58386754989624</v>
      </c>
      <c r="R406" s="78">
        <v>8851.9738037109419</v>
      </c>
      <c r="S406" s="78">
        <v>57379.34469999998</v>
      </c>
      <c r="T406" s="78">
        <v>21679.357281250002</v>
      </c>
      <c r="U406" s="78">
        <v>10483.072734374988</v>
      </c>
      <c r="V406" s="78">
        <v>87516.836734613127</v>
      </c>
      <c r="W406" s="78">
        <v>5334.6476318359391</v>
      </c>
      <c r="X406" s="78">
        <v>20605.83955367186</v>
      </c>
      <c r="Y406" s="78">
        <v>12691.679093749999</v>
      </c>
      <c r="Z406" s="78">
        <v>388.05254196166993</v>
      </c>
      <c r="AA406" s="78">
        <v>35477.414890855434</v>
      </c>
      <c r="AB406" s="78">
        <v>26271.4139042969</v>
      </c>
      <c r="AC406" s="78">
        <v>35120.073262591868</v>
      </c>
      <c r="AD406" s="78">
        <v>52875.309570312529</v>
      </c>
      <c r="AE406" s="78">
        <v>13786.923394531252</v>
      </c>
      <c r="AF406" s="78">
        <v>21.02775139112903</v>
      </c>
      <c r="AG406" s="78">
        <v>29125.887242187506</v>
      </c>
      <c r="AH406" s="78">
        <v>64742.614968750007</v>
      </c>
      <c r="AI406" s="78">
        <v>14873.943554687501</v>
      </c>
      <c r="AJ406" s="78">
        <v>61.502879150390072</v>
      </c>
      <c r="AK406" s="78">
        <v>3326.3952685546874</v>
      </c>
      <c r="AL406" s="78">
        <v>28094.753312500001</v>
      </c>
      <c r="AM406" s="78">
        <v>28004.117134218737</v>
      </c>
      <c r="AN406" s="78">
        <v>6757.4189453125018</v>
      </c>
      <c r="AO406" s="78">
        <v>52547.269882324224</v>
      </c>
      <c r="AP406" s="78">
        <v>445.6789331054681</v>
      </c>
      <c r="AQ406" s="78">
        <v>57564.957796874995</v>
      </c>
      <c r="AR406" s="78">
        <v>61133.995961875</v>
      </c>
      <c r="AS406" s="78">
        <v>68961.741107421869</v>
      </c>
      <c r="AT406" s="78">
        <v>17055.959656249986</v>
      </c>
      <c r="AU406" s="78">
        <v>70308.98470312501</v>
      </c>
      <c r="AV406" s="78">
        <v>38373.311214843729</v>
      </c>
      <c r="AW406" s="78">
        <v>4853.147444207777</v>
      </c>
      <c r="AX406" s="78">
        <v>60881.930915527337</v>
      </c>
      <c r="AY406" s="78">
        <v>60313.598933968824</v>
      </c>
    </row>
    <row r="407" spans="1:51" x14ac:dyDescent="0.25">
      <c r="A407" s="89">
        <v>43602</v>
      </c>
      <c r="B407" s="90">
        <v>22</v>
      </c>
      <c r="C407" s="78">
        <v>41452.23548046872</v>
      </c>
      <c r="D407" s="78">
        <v>45885.570253906255</v>
      </c>
      <c r="E407" s="78">
        <v>25896.577490234376</v>
      </c>
      <c r="F407" s="78">
        <v>74588.952371093765</v>
      </c>
      <c r="G407" s="78">
        <v>44818.808065859383</v>
      </c>
      <c r="H407" s="78">
        <v>6530.9610218906291</v>
      </c>
      <c r="I407" s="78">
        <v>34656.257466308605</v>
      </c>
      <c r="J407" s="78">
        <v>148.2645378112793</v>
      </c>
      <c r="K407" s="78">
        <v>21500.109179687486</v>
      </c>
      <c r="L407" s="78">
        <v>13929.061413519963</v>
      </c>
      <c r="M407" s="78">
        <v>28208.574837921882</v>
      </c>
      <c r="N407" s="78">
        <v>15788.657500000001</v>
      </c>
      <c r="O407" s="78">
        <v>53234.46943428128</v>
      </c>
      <c r="P407" s="78">
        <v>2560.1579511718614</v>
      </c>
      <c r="Q407" s="78">
        <v>29.490702629089359</v>
      </c>
      <c r="R407" s="78">
        <v>8792.0952148437464</v>
      </c>
      <c r="S407" s="78">
        <v>57221.506299999986</v>
      </c>
      <c r="T407" s="78">
        <v>20154.135001953135</v>
      </c>
      <c r="U407" s="78">
        <v>10080.44566796875</v>
      </c>
      <c r="V407" s="78">
        <v>85505.242078363022</v>
      </c>
      <c r="W407" s="78">
        <v>5392.7401855468797</v>
      </c>
      <c r="X407" s="78">
        <v>18510.161812703118</v>
      </c>
      <c r="Y407" s="78">
        <v>14447.374238281249</v>
      </c>
      <c r="Z407" s="78">
        <v>371.87160941162114</v>
      </c>
      <c r="AA407" s="78">
        <v>34323.582281480347</v>
      </c>
      <c r="AB407" s="78">
        <v>23376.480765625016</v>
      </c>
      <c r="AC407" s="78">
        <v>33182.371325824934</v>
      </c>
      <c r="AD407" s="78">
        <v>52320.611769531228</v>
      </c>
      <c r="AE407" s="78">
        <v>14089.443013671887</v>
      </c>
      <c r="AF407" s="78">
        <v>21.02775139112903</v>
      </c>
      <c r="AG407" s="78">
        <v>28551.813554687509</v>
      </c>
      <c r="AH407" s="78">
        <v>65320.919835937493</v>
      </c>
      <c r="AI407" s="78">
        <v>14051.931298828131</v>
      </c>
      <c r="AJ407" s="78">
        <v>64.345197021484125</v>
      </c>
      <c r="AK407" s="78">
        <v>3280.4619409179691</v>
      </c>
      <c r="AL407" s="78">
        <v>27598.320943359384</v>
      </c>
      <c r="AM407" s="78">
        <v>27143.560446875035</v>
      </c>
      <c r="AN407" s="78">
        <v>6621.6786132812504</v>
      </c>
      <c r="AO407" s="78">
        <v>51142.648279785149</v>
      </c>
      <c r="AP407" s="78">
        <v>513.84132812499911</v>
      </c>
      <c r="AQ407" s="78">
        <v>52513.873169921848</v>
      </c>
      <c r="AR407" s="78">
        <v>59498.138551757831</v>
      </c>
      <c r="AS407" s="78">
        <v>67372.006591796904</v>
      </c>
      <c r="AT407" s="78">
        <v>16459.610359375012</v>
      </c>
      <c r="AU407" s="78">
        <v>68089.026187500043</v>
      </c>
      <c r="AV407" s="78">
        <v>37737.484230468792</v>
      </c>
      <c r="AW407" s="78">
        <v>4879.0050790588375</v>
      </c>
      <c r="AX407" s="78">
        <v>60335.510097656261</v>
      </c>
      <c r="AY407" s="78">
        <v>55201.398756984352</v>
      </c>
    </row>
    <row r="408" spans="1:51" x14ac:dyDescent="0.25">
      <c r="A408" s="89">
        <v>43602</v>
      </c>
      <c r="B408" s="90">
        <v>23</v>
      </c>
      <c r="C408" s="78">
        <v>37479.446578125011</v>
      </c>
      <c r="D408" s="78">
        <v>42992.237820312497</v>
      </c>
      <c r="E408" s="78">
        <v>23945.348730468773</v>
      </c>
      <c r="F408" s="78">
        <v>67312.96060937499</v>
      </c>
      <c r="G408" s="78">
        <v>41925.852037265635</v>
      </c>
      <c r="H408" s="78">
        <v>5992.7372852187491</v>
      </c>
      <c r="I408" s="78">
        <v>31312.68955224608</v>
      </c>
      <c r="J408" s="78">
        <v>135.94753265380859</v>
      </c>
      <c r="K408" s="78">
        <v>20090.465234375006</v>
      </c>
      <c r="L408" s="78">
        <v>13443.718852973088</v>
      </c>
      <c r="M408" s="78">
        <v>26501.393794531257</v>
      </c>
      <c r="N408" s="78">
        <v>14701.866777343748</v>
      </c>
      <c r="O408" s="78">
        <v>48969.600344531245</v>
      </c>
      <c r="P408" s="78">
        <v>2223.3660527343695</v>
      </c>
      <c r="Q408" s="78">
        <v>29.944469928741462</v>
      </c>
      <c r="R408" s="78">
        <v>8291.7410278320294</v>
      </c>
      <c r="S408" s="78">
        <v>54444.098399999973</v>
      </c>
      <c r="T408" s="78">
        <v>18089.656899414054</v>
      </c>
      <c r="U408" s="78">
        <v>9284.1345566406289</v>
      </c>
      <c r="V408" s="78">
        <v>79462.766043206779</v>
      </c>
      <c r="W408" s="78">
        <v>5126.3723388671897</v>
      </c>
      <c r="X408" s="78">
        <v>17425.214401710877</v>
      </c>
      <c r="Y408" s="78">
        <v>13339.155378906256</v>
      </c>
      <c r="Z408" s="78">
        <v>355.60480509643565</v>
      </c>
      <c r="AA408" s="78">
        <v>32295.012277574129</v>
      </c>
      <c r="AB408" s="78">
        <v>20963.765248046901</v>
      </c>
      <c r="AC408" s="78">
        <v>30516.683319499858</v>
      </c>
      <c r="AD408" s="78">
        <v>48700.689359374999</v>
      </c>
      <c r="AE408" s="78">
        <v>13134.68522558593</v>
      </c>
      <c r="AF408" s="78">
        <v>21.02775139112903</v>
      </c>
      <c r="AG408" s="78">
        <v>26923.173824218753</v>
      </c>
      <c r="AH408" s="78">
        <v>62728.557144531194</v>
      </c>
      <c r="AI408" s="78">
        <v>12581.351318359379</v>
      </c>
      <c r="AJ408" s="78">
        <v>64.333149169921796</v>
      </c>
      <c r="AK408" s="78">
        <v>2991.8899096679693</v>
      </c>
      <c r="AL408" s="78">
        <v>25947.482445312507</v>
      </c>
      <c r="AM408" s="78">
        <v>25659.139391796918</v>
      </c>
      <c r="AN408" s="78">
        <v>6101.7551269531377</v>
      </c>
      <c r="AO408" s="78">
        <v>48007.743929687531</v>
      </c>
      <c r="AP408" s="78">
        <v>515.08932702636707</v>
      </c>
      <c r="AQ408" s="78">
        <v>47004.721106445351</v>
      </c>
      <c r="AR408" s="78">
        <v>55908.271325710921</v>
      </c>
      <c r="AS408" s="78">
        <v>63621.083148437508</v>
      </c>
      <c r="AT408" s="78">
        <v>15264.697105468755</v>
      </c>
      <c r="AU408" s="78">
        <v>63094.72237109382</v>
      </c>
      <c r="AV408" s="78">
        <v>36048.816828125011</v>
      </c>
      <c r="AW408" s="78">
        <v>4645.8083874744352</v>
      </c>
      <c r="AX408" s="78">
        <v>56381.323730468743</v>
      </c>
      <c r="AY408" s="78">
        <v>50101.67406831251</v>
      </c>
    </row>
    <row r="409" spans="1:51" x14ac:dyDescent="0.25">
      <c r="A409" s="89">
        <v>43602</v>
      </c>
      <c r="B409" s="90">
        <v>24</v>
      </c>
      <c r="C409" s="78">
        <v>34115.280261718784</v>
      </c>
      <c r="D409" s="78">
        <v>40014.496050781236</v>
      </c>
      <c r="E409" s="78">
        <v>21170.178291015633</v>
      </c>
      <c r="F409" s="78">
        <v>60452.821609375009</v>
      </c>
      <c r="G409" s="78">
        <v>39058.336482578103</v>
      </c>
      <c r="H409" s="78">
        <v>6126.990979859379</v>
      </c>
      <c r="I409" s="78">
        <v>28514.89799365231</v>
      </c>
      <c r="J409" s="78">
        <v>121.96845436096191</v>
      </c>
      <c r="K409" s="78">
        <v>18517.553173828124</v>
      </c>
      <c r="L409" s="78">
        <v>12146.562207465262</v>
      </c>
      <c r="M409" s="78">
        <v>26393.157392687495</v>
      </c>
      <c r="N409" s="78">
        <v>13491.874841796889</v>
      </c>
      <c r="O409" s="78">
        <v>44404.704495453152</v>
      </c>
      <c r="P409" s="78">
        <v>2057.5156123047</v>
      </c>
      <c r="Q409" s="78">
        <v>29.591172695159919</v>
      </c>
      <c r="R409" s="78">
        <v>7453.6289184570242</v>
      </c>
      <c r="S409" s="78">
        <v>50476.032499999994</v>
      </c>
      <c r="T409" s="78">
        <v>16217.849637695284</v>
      </c>
      <c r="U409" s="78">
        <v>8348.5647626953196</v>
      </c>
      <c r="V409" s="78">
        <v>70852.5033010193</v>
      </c>
      <c r="W409" s="78">
        <v>4803.4650390624993</v>
      </c>
      <c r="X409" s="78">
        <v>15605.087381218742</v>
      </c>
      <c r="Y409" s="78">
        <v>13244.390417968745</v>
      </c>
      <c r="Z409" s="78">
        <v>358.71906349487301</v>
      </c>
      <c r="AA409" s="78">
        <v>29157.605054917902</v>
      </c>
      <c r="AB409" s="78">
        <v>19199.392005859412</v>
      </c>
      <c r="AC409" s="78">
        <v>27887.832680897234</v>
      </c>
      <c r="AD409" s="78">
        <v>43706.325515624994</v>
      </c>
      <c r="AE409" s="78">
        <v>12638.665250976579</v>
      </c>
      <c r="AF409" s="78">
        <v>21.02775139112903</v>
      </c>
      <c r="AG409" s="78">
        <v>24364.403808593761</v>
      </c>
      <c r="AH409" s="78">
        <v>55956.712308593698</v>
      </c>
      <c r="AI409" s="78">
        <v>11746.608740234382</v>
      </c>
      <c r="AJ409" s="78">
        <v>61.500610839843119</v>
      </c>
      <c r="AK409" s="78">
        <v>2951.5867895507813</v>
      </c>
      <c r="AL409" s="78">
        <v>23502.733191406252</v>
      </c>
      <c r="AM409" s="78">
        <v>23538.037586484388</v>
      </c>
      <c r="AN409" s="78">
        <v>5347.7097167968805</v>
      </c>
      <c r="AO409" s="78">
        <v>43751.391679199209</v>
      </c>
      <c r="AP409" s="78">
        <v>512.99515136718787</v>
      </c>
      <c r="AQ409" s="78">
        <v>43247.09215917968</v>
      </c>
      <c r="AR409" s="78">
        <v>51473.915576460939</v>
      </c>
      <c r="AS409" s="78">
        <v>57649.609512695337</v>
      </c>
      <c r="AT409" s="78">
        <v>14789.011601562477</v>
      </c>
      <c r="AU409" s="78">
        <v>57084.033845703118</v>
      </c>
      <c r="AV409" s="78">
        <v>32354.572953125011</v>
      </c>
      <c r="AW409" s="78">
        <v>4178.1241596679838</v>
      </c>
      <c r="AX409" s="78">
        <v>50946.935356445312</v>
      </c>
      <c r="AY409" s="78">
        <v>46165.349493093767</v>
      </c>
    </row>
    <row r="410" spans="1:51" x14ac:dyDescent="0.25">
      <c r="A410" s="89">
        <v>43603</v>
      </c>
      <c r="B410" s="90">
        <v>1</v>
      </c>
      <c r="C410" s="78">
        <v>30872.699064453143</v>
      </c>
      <c r="D410" s="78">
        <v>35705.315757812481</v>
      </c>
      <c r="E410" s="78">
        <v>18433.259228515642</v>
      </c>
      <c r="F410" s="78">
        <v>53424.149753906291</v>
      </c>
      <c r="G410" s="78">
        <v>35223.476290156315</v>
      </c>
      <c r="H410" s="78">
        <v>6035.4944658749946</v>
      </c>
      <c r="I410" s="78">
        <v>25702.936942871078</v>
      </c>
      <c r="J410" s="78">
        <v>101.6226558685303</v>
      </c>
      <c r="K410" s="78">
        <v>16540.60478515624</v>
      </c>
      <c r="L410" s="78">
        <v>11447.980639105888</v>
      </c>
      <c r="M410" s="78">
        <v>24785.708559078132</v>
      </c>
      <c r="N410" s="78">
        <v>12294.385617187494</v>
      </c>
      <c r="O410" s="78">
        <v>40022.747693984362</v>
      </c>
      <c r="P410" s="78">
        <v>2233.2172021484403</v>
      </c>
      <c r="Q410" s="78">
        <v>28.633625030517578</v>
      </c>
      <c r="R410" s="78">
        <v>5365.5224914550754</v>
      </c>
      <c r="S410" s="78">
        <v>45019.070600000014</v>
      </c>
      <c r="T410" s="78">
        <v>14697.503279296867</v>
      </c>
      <c r="U410" s="78">
        <v>7535.9694492187491</v>
      </c>
      <c r="V410" s="78">
        <v>61373.423168206733</v>
      </c>
      <c r="W410" s="78">
        <v>4618.7139892578107</v>
      </c>
      <c r="X410" s="78">
        <v>13896.715250296893</v>
      </c>
      <c r="Y410" s="78">
        <v>13066.121730468745</v>
      </c>
      <c r="Z410" s="78">
        <v>373.70243319702149</v>
      </c>
      <c r="AA410" s="78">
        <v>25475.301112535031</v>
      </c>
      <c r="AB410" s="78">
        <v>17544.313205078117</v>
      </c>
      <c r="AC410" s="78">
        <v>24852.18586570397</v>
      </c>
      <c r="AD410" s="78">
        <v>38648.517500000016</v>
      </c>
      <c r="AE410" s="78">
        <v>11796.148471679708</v>
      </c>
      <c r="AF410" s="78">
        <v>21.02775139112903</v>
      </c>
      <c r="AG410" s="78">
        <v>21208.750835937502</v>
      </c>
      <c r="AH410" s="78">
        <v>48002.182574218743</v>
      </c>
      <c r="AI410" s="78">
        <v>10475.12573242188</v>
      </c>
      <c r="AJ410" s="78">
        <v>60.995857177735587</v>
      </c>
      <c r="AK410" s="78">
        <v>3076.9511083984376</v>
      </c>
      <c r="AL410" s="78">
        <v>19803.52951367186</v>
      </c>
      <c r="AM410" s="78">
        <v>20458.549306093781</v>
      </c>
      <c r="AN410" s="78">
        <v>4466.2627929687515</v>
      </c>
      <c r="AO410" s="78">
        <v>38692.268556152339</v>
      </c>
      <c r="AP410" s="78">
        <v>578.984958007812</v>
      </c>
      <c r="AQ410" s="78">
        <v>39766.749215820317</v>
      </c>
      <c r="AR410" s="78">
        <v>45826.830145679734</v>
      </c>
      <c r="AS410" s="78">
        <v>50126.713239257835</v>
      </c>
      <c r="AT410" s="78">
        <v>13862.770769531246</v>
      </c>
      <c r="AU410" s="78">
        <v>50714.605015625013</v>
      </c>
      <c r="AV410" s="78">
        <v>27875.08337109374</v>
      </c>
      <c r="AW410" s="78">
        <v>6737.3027576335189</v>
      </c>
      <c r="AX410" s="78">
        <v>43773.91981445314</v>
      </c>
      <c r="AY410" s="78">
        <v>42618.484867281273</v>
      </c>
    </row>
    <row r="411" spans="1:51" x14ac:dyDescent="0.25">
      <c r="A411" s="89">
        <v>43603</v>
      </c>
      <c r="B411" s="90">
        <v>2</v>
      </c>
      <c r="C411" s="78">
        <v>28167.077158203134</v>
      </c>
      <c r="D411" s="78">
        <v>31307.98264062501</v>
      </c>
      <c r="E411" s="78">
        <v>16017.538144531256</v>
      </c>
      <c r="F411" s="78">
        <v>47547.60246679686</v>
      </c>
      <c r="G411" s="78">
        <v>31000.798467109398</v>
      </c>
      <c r="H411" s="78">
        <v>6077.6127542500017</v>
      </c>
      <c r="I411" s="78">
        <v>23120.54755273437</v>
      </c>
      <c r="J411" s="78">
        <v>90.089223861694293</v>
      </c>
      <c r="K411" s="78">
        <v>14463.960351562499</v>
      </c>
      <c r="L411" s="78">
        <v>10528.647131293403</v>
      </c>
      <c r="M411" s="78">
        <v>22769.216145093771</v>
      </c>
      <c r="N411" s="78">
        <v>11040.942394531246</v>
      </c>
      <c r="O411" s="78">
        <v>35724.636259039042</v>
      </c>
      <c r="P411" s="78">
        <v>2013.1853828125008</v>
      </c>
      <c r="Q411" s="78">
        <v>28.984170436859138</v>
      </c>
      <c r="R411" s="78">
        <v>-565.79999999999995</v>
      </c>
      <c r="S411" s="78">
        <v>38352.586799999983</v>
      </c>
      <c r="T411" s="78">
        <v>13437.043027343752</v>
      </c>
      <c r="U411" s="78">
        <v>6827.1449960937598</v>
      </c>
      <c r="V411" s="78">
        <v>52174.889668206772</v>
      </c>
      <c r="W411" s="78">
        <v>4175.0208740234493</v>
      </c>
      <c r="X411" s="78">
        <v>13221.123641984403</v>
      </c>
      <c r="Y411" s="78">
        <v>11491.827523437507</v>
      </c>
      <c r="Z411" s="78">
        <v>343.68872554321291</v>
      </c>
      <c r="AA411" s="78">
        <v>21824.27318187098</v>
      </c>
      <c r="AB411" s="78">
        <v>16340.519798828134</v>
      </c>
      <c r="AC411" s="78">
        <v>22372.727408778686</v>
      </c>
      <c r="AD411" s="78">
        <v>35835.263710937536</v>
      </c>
      <c r="AE411" s="78">
        <v>10389.972965820305</v>
      </c>
      <c r="AF411" s="78">
        <v>21.02775139112903</v>
      </c>
      <c r="AG411" s="78">
        <v>17915.58386718751</v>
      </c>
      <c r="AH411" s="78">
        <v>39555.38389843754</v>
      </c>
      <c r="AI411" s="78">
        <v>9083.6890625000106</v>
      </c>
      <c r="AJ411" s="78">
        <v>65.848452880858986</v>
      </c>
      <c r="AK411" s="78">
        <v>2987.3418603515615</v>
      </c>
      <c r="AL411" s="78">
        <v>16384.875868164047</v>
      </c>
      <c r="AM411" s="78">
        <v>17790.757860195321</v>
      </c>
      <c r="AN411" s="78">
        <v>3504.7340820312502</v>
      </c>
      <c r="AO411" s="78">
        <v>33392.510342285168</v>
      </c>
      <c r="AP411" s="78">
        <v>483.56865344238298</v>
      </c>
      <c r="AQ411" s="78">
        <v>36666.010280273433</v>
      </c>
      <c r="AR411" s="78">
        <v>39698.060167445292</v>
      </c>
      <c r="AS411" s="78">
        <v>42210.871793945327</v>
      </c>
      <c r="AT411" s="78">
        <v>12987.326601562514</v>
      </c>
      <c r="AU411" s="78">
        <v>44573.802718749983</v>
      </c>
      <c r="AV411" s="78">
        <v>23643.511742187507</v>
      </c>
      <c r="AW411" s="78">
        <v>6471.7312481117788</v>
      </c>
      <c r="AX411" s="78">
        <v>38089.097927246097</v>
      </c>
      <c r="AY411" s="78">
        <v>39542.516829437576</v>
      </c>
    </row>
    <row r="412" spans="1:51" x14ac:dyDescent="0.25">
      <c r="A412" s="89">
        <v>43603</v>
      </c>
      <c r="B412" s="90">
        <v>3</v>
      </c>
      <c r="C412" s="78">
        <v>26380.294621093759</v>
      </c>
      <c r="D412" s="78">
        <v>28069.287816406242</v>
      </c>
      <c r="E412" s="78">
        <v>14403.452255859396</v>
      </c>
      <c r="F412" s="78">
        <v>43919.246738281254</v>
      </c>
      <c r="G412" s="78">
        <v>28260.416067265633</v>
      </c>
      <c r="H412" s="78">
        <v>5912.0396123593791</v>
      </c>
      <c r="I412" s="78">
        <v>21559.849943359375</v>
      </c>
      <c r="J412" s="78">
        <v>86.295549392700309</v>
      </c>
      <c r="K412" s="78">
        <v>13089.872045898435</v>
      </c>
      <c r="L412" s="78">
        <v>10484.511532660583</v>
      </c>
      <c r="M412" s="78">
        <v>21494.247809874993</v>
      </c>
      <c r="N412" s="78">
        <v>10217.16331835938</v>
      </c>
      <c r="O412" s="78">
        <v>32844.291641898439</v>
      </c>
      <c r="P412" s="78">
        <v>1550.8456679687406</v>
      </c>
      <c r="Q412" s="78">
        <v>28.585996150970463</v>
      </c>
      <c r="R412" s="78">
        <v>-559.70000000000005</v>
      </c>
      <c r="S412" s="78">
        <v>33566.403299999998</v>
      </c>
      <c r="T412" s="78">
        <v>12633.534528320321</v>
      </c>
      <c r="U412" s="78">
        <v>6453.7585986328095</v>
      </c>
      <c r="V412" s="78">
        <v>46704.25208617554</v>
      </c>
      <c r="W412" s="78">
        <v>3912.2037353515698</v>
      </c>
      <c r="X412" s="78">
        <v>12391.467518562487</v>
      </c>
      <c r="Y412" s="78">
        <v>10285.143847656251</v>
      </c>
      <c r="Z412" s="78">
        <v>352.26564215698232</v>
      </c>
      <c r="AA412" s="78">
        <v>19567.150736558477</v>
      </c>
      <c r="AB412" s="78">
        <v>15416.650755859364</v>
      </c>
      <c r="AC412" s="78">
        <v>20756.980580062016</v>
      </c>
      <c r="AD412" s="78">
        <v>31818.858351562485</v>
      </c>
      <c r="AE412" s="78">
        <v>9416.4199589843647</v>
      </c>
      <c r="AF412" s="78">
        <v>21.02775139112903</v>
      </c>
      <c r="AG412" s="78">
        <v>15846.496621093753</v>
      </c>
      <c r="AH412" s="78">
        <v>34088.068652343747</v>
      </c>
      <c r="AI412" s="78">
        <v>8392.9192871093819</v>
      </c>
      <c r="AJ412" s="78">
        <v>63.73713208007797</v>
      </c>
      <c r="AK412" s="78">
        <v>2822.1342602539075</v>
      </c>
      <c r="AL412" s="78">
        <v>13975.326797851571</v>
      </c>
      <c r="AM412" s="78">
        <v>15336.342848984354</v>
      </c>
      <c r="AN412" s="78">
        <v>2845.2571289062498</v>
      </c>
      <c r="AO412" s="78">
        <v>29937.651407226538</v>
      </c>
      <c r="AP412" s="78">
        <v>442.14958044433592</v>
      </c>
      <c r="AQ412" s="78">
        <v>34542.96478124999</v>
      </c>
      <c r="AR412" s="78">
        <v>35833.338139867177</v>
      </c>
      <c r="AS412" s="78">
        <v>36830.617470703131</v>
      </c>
      <c r="AT412" s="78">
        <v>12123.41381250001</v>
      </c>
      <c r="AU412" s="78">
        <v>40741.983935546901</v>
      </c>
      <c r="AV412" s="78">
        <v>20240.030660156255</v>
      </c>
      <c r="AW412" s="78">
        <v>5783.0129633789102</v>
      </c>
      <c r="AX412" s="78">
        <v>32960.473981933603</v>
      </c>
      <c r="AY412" s="78">
        <v>37499.592376390632</v>
      </c>
    </row>
    <row r="413" spans="1:51" x14ac:dyDescent="0.25">
      <c r="A413" s="89">
        <v>43603</v>
      </c>
      <c r="B413" s="90">
        <v>4</v>
      </c>
      <c r="C413" s="78">
        <v>24941.162316406244</v>
      </c>
      <c r="D413" s="78">
        <v>25834.736628906241</v>
      </c>
      <c r="E413" s="78">
        <v>13435.903730468746</v>
      </c>
      <c r="F413" s="78">
        <v>41416.593453125031</v>
      </c>
      <c r="G413" s="78">
        <v>26337.925091093774</v>
      </c>
      <c r="H413" s="78">
        <v>5638.5263516250197</v>
      </c>
      <c r="I413" s="78">
        <v>20286.406961425808</v>
      </c>
      <c r="J413" s="78">
        <v>78.012809753417997</v>
      </c>
      <c r="K413" s="78">
        <v>11975.582226562497</v>
      </c>
      <c r="L413" s="78">
        <v>9909.1565717230769</v>
      </c>
      <c r="M413" s="78">
        <v>20398.708958953146</v>
      </c>
      <c r="N413" s="78">
        <v>10089.495554687499</v>
      </c>
      <c r="O413" s="78">
        <v>30853.859166289043</v>
      </c>
      <c r="P413" s="78">
        <v>1894.0895996093805</v>
      </c>
      <c r="Q413" s="78">
        <v>29.128068447113041</v>
      </c>
      <c r="R413" s="78">
        <v>-540</v>
      </c>
      <c r="S413" s="78">
        <v>30338.738399999991</v>
      </c>
      <c r="T413" s="78">
        <v>12087.185316406252</v>
      </c>
      <c r="U413" s="78">
        <v>6161.4648916015694</v>
      </c>
      <c r="V413" s="78">
        <v>42680.778289300499</v>
      </c>
      <c r="W413" s="78">
        <v>3698.0883056640491</v>
      </c>
      <c r="X413" s="78">
        <v>12602.811739734387</v>
      </c>
      <c r="Y413" s="78">
        <v>8904.4785859374988</v>
      </c>
      <c r="Z413" s="78">
        <v>352.13634036254876</v>
      </c>
      <c r="AA413" s="78">
        <v>17671.388806871015</v>
      </c>
      <c r="AB413" s="78">
        <v>14941.307013671878</v>
      </c>
      <c r="AC413" s="78">
        <v>19626.634841169078</v>
      </c>
      <c r="AD413" s="78">
        <v>29049.701828125006</v>
      </c>
      <c r="AE413" s="78">
        <v>8897.8067763672043</v>
      </c>
      <c r="AF413" s="78">
        <v>21.02775139112903</v>
      </c>
      <c r="AG413" s="78">
        <v>14155.84461328125</v>
      </c>
      <c r="AH413" s="78">
        <v>30158.351378906238</v>
      </c>
      <c r="AI413" s="78">
        <v>7879.5985351562495</v>
      </c>
      <c r="AJ413" s="78">
        <v>66.229636230469481</v>
      </c>
      <c r="AK413" s="78">
        <v>2735.0136865234381</v>
      </c>
      <c r="AL413" s="78">
        <v>12298.380948242193</v>
      </c>
      <c r="AM413" s="78">
        <v>14648.262761015636</v>
      </c>
      <c r="AN413" s="78">
        <v>2458.0616210937396</v>
      </c>
      <c r="AO413" s="78">
        <v>27211.468374023447</v>
      </c>
      <c r="AP413" s="78">
        <v>442.80460400390609</v>
      </c>
      <c r="AQ413" s="78">
        <v>32964.702068359366</v>
      </c>
      <c r="AR413" s="78">
        <v>33071.487619835934</v>
      </c>
      <c r="AS413" s="78">
        <v>33156.778905273437</v>
      </c>
      <c r="AT413" s="78">
        <v>11824.204285156231</v>
      </c>
      <c r="AU413" s="78">
        <v>37796.096775390608</v>
      </c>
      <c r="AV413" s="78">
        <v>18128.800195312509</v>
      </c>
      <c r="AW413" s="78">
        <v>3340.6164350586027</v>
      </c>
      <c r="AX413" s="78">
        <v>29252.851036376946</v>
      </c>
      <c r="AY413" s="78">
        <v>35832.629881046953</v>
      </c>
    </row>
    <row r="414" spans="1:51" x14ac:dyDescent="0.25">
      <c r="A414" s="89">
        <v>43603</v>
      </c>
      <c r="B414" s="90">
        <v>5</v>
      </c>
      <c r="C414" s="78">
        <v>24572.325626953185</v>
      </c>
      <c r="D414" s="78">
        <v>24633.262769531269</v>
      </c>
      <c r="E414" s="78">
        <v>13151.651767578136</v>
      </c>
      <c r="F414" s="78">
        <v>40420.141798828132</v>
      </c>
      <c r="G414" s="78">
        <v>25626.619339453126</v>
      </c>
      <c r="H414" s="78">
        <v>5923.121561000009</v>
      </c>
      <c r="I414" s="78">
        <v>19773.074309570329</v>
      </c>
      <c r="J414" s="78">
        <v>71.987371444702205</v>
      </c>
      <c r="K414" s="78">
        <v>11538.371313476579</v>
      </c>
      <c r="L414" s="78">
        <v>9658.246865668405</v>
      </c>
      <c r="M414" s="78">
        <v>20126.581164578147</v>
      </c>
      <c r="N414" s="78">
        <v>9868.2382343749996</v>
      </c>
      <c r="O414" s="78">
        <v>30006.499956015639</v>
      </c>
      <c r="P414" s="78">
        <v>1860.5908437499988</v>
      </c>
      <c r="Q414" s="78">
        <v>29.058883190155029</v>
      </c>
      <c r="R414" s="78">
        <v>-542.30000000000007</v>
      </c>
      <c r="S414" s="78">
        <v>28812.940999999984</v>
      </c>
      <c r="T414" s="78">
        <v>11970.061579101568</v>
      </c>
      <c r="U414" s="78">
        <v>6045.0355683593698</v>
      </c>
      <c r="V414" s="78">
        <v>40671.095558831774</v>
      </c>
      <c r="W414" s="78">
        <v>3486.8339843749905</v>
      </c>
      <c r="X414" s="78">
        <v>11850.990576703116</v>
      </c>
      <c r="Y414" s="78">
        <v>9287.1002890624932</v>
      </c>
      <c r="Z414" s="78">
        <v>333.89031469116213</v>
      </c>
      <c r="AA414" s="78">
        <v>17138.137831285039</v>
      </c>
      <c r="AB414" s="78">
        <v>14822.484522460922</v>
      </c>
      <c r="AC414" s="78">
        <v>19207.376998903965</v>
      </c>
      <c r="AD414" s="78">
        <v>27784.084742187501</v>
      </c>
      <c r="AE414" s="78">
        <v>8685.513439453116</v>
      </c>
      <c r="AF414" s="78">
        <v>21.02775139112903</v>
      </c>
      <c r="AG414" s="78">
        <v>13781.659109374998</v>
      </c>
      <c r="AH414" s="78">
        <v>28443.191796874999</v>
      </c>
      <c r="AI414" s="78">
        <v>7693.8802978515496</v>
      </c>
      <c r="AJ414" s="78">
        <v>59.282628173828243</v>
      </c>
      <c r="AK414" s="78">
        <v>2612.2202172851571</v>
      </c>
      <c r="AL414" s="78">
        <v>11520.304254882813</v>
      </c>
      <c r="AM414" s="78">
        <v>14166.09307285158</v>
      </c>
      <c r="AN414" s="78">
        <v>2250.0385253906197</v>
      </c>
      <c r="AO414" s="78">
        <v>26242.879704589821</v>
      </c>
      <c r="AP414" s="78">
        <v>429.80400476074215</v>
      </c>
      <c r="AQ414" s="78">
        <v>32116.740887695283</v>
      </c>
      <c r="AR414" s="78">
        <v>31690.612897011699</v>
      </c>
      <c r="AS414" s="78">
        <v>31516.864483398429</v>
      </c>
      <c r="AT414" s="78">
        <v>11489.777369140629</v>
      </c>
      <c r="AU414" s="78">
        <v>36495.765597656238</v>
      </c>
      <c r="AV414" s="78">
        <v>17464.434498046878</v>
      </c>
      <c r="AW414" s="78">
        <v>2964.5638403320345</v>
      </c>
      <c r="AX414" s="78">
        <v>27570.686749267596</v>
      </c>
      <c r="AY414" s="78">
        <v>35117.993921468769</v>
      </c>
    </row>
    <row r="415" spans="1:51" x14ac:dyDescent="0.25">
      <c r="A415" s="89">
        <v>43603</v>
      </c>
      <c r="B415" s="90">
        <v>6</v>
      </c>
      <c r="C415" s="78">
        <v>24548.951771484422</v>
      </c>
      <c r="D415" s="78">
        <v>24617.994054687526</v>
      </c>
      <c r="E415" s="78">
        <v>13089.118251953123</v>
      </c>
      <c r="F415" s="78">
        <v>40617.112064453111</v>
      </c>
      <c r="G415" s="78">
        <v>25526.82699648436</v>
      </c>
      <c r="H415" s="78">
        <v>5710.3023544687521</v>
      </c>
      <c r="I415" s="78">
        <v>19887.351361328128</v>
      </c>
      <c r="J415" s="78">
        <v>75.292228698730412</v>
      </c>
      <c r="K415" s="78">
        <v>11332.599072265617</v>
      </c>
      <c r="L415" s="78">
        <v>9995.422203559021</v>
      </c>
      <c r="M415" s="78">
        <v>18854.830231500029</v>
      </c>
      <c r="N415" s="78">
        <v>9837.08544921875</v>
      </c>
      <c r="O415" s="78">
        <v>29851.593088968755</v>
      </c>
      <c r="P415" s="78">
        <v>1809.0373330078094</v>
      </c>
      <c r="Q415" s="78">
        <v>28.995589256286628</v>
      </c>
      <c r="R415" s="78">
        <v>-543.70000000000005</v>
      </c>
      <c r="S415" s="78">
        <v>28189.47640000001</v>
      </c>
      <c r="T415" s="78">
        <v>12265.878846679678</v>
      </c>
      <c r="U415" s="78">
        <v>6029.0666933593693</v>
      </c>
      <c r="V415" s="78">
        <v>40178.105896722409</v>
      </c>
      <c r="W415" s="78">
        <v>3427.8069580078195</v>
      </c>
      <c r="X415" s="78">
        <v>11620.57163403909</v>
      </c>
      <c r="Y415" s="78">
        <v>9689.1033750000024</v>
      </c>
      <c r="Z415" s="78">
        <v>361.50200815429673</v>
      </c>
      <c r="AA415" s="78">
        <v>17146.555889878757</v>
      </c>
      <c r="AB415" s="78">
        <v>14736.594179687494</v>
      </c>
      <c r="AC415" s="78">
        <v>19119.128700957906</v>
      </c>
      <c r="AD415" s="78">
        <v>27512.283941406236</v>
      </c>
      <c r="AE415" s="78">
        <v>8398.4876201172101</v>
      </c>
      <c r="AF415" s="78">
        <v>21.02775139112903</v>
      </c>
      <c r="AG415" s="78">
        <v>13695.74481640625</v>
      </c>
      <c r="AH415" s="78">
        <v>27968.763375000042</v>
      </c>
      <c r="AI415" s="78">
        <v>7762.4725830078105</v>
      </c>
      <c r="AJ415" s="78">
        <v>59.394815429687924</v>
      </c>
      <c r="AK415" s="78">
        <v>2566.3421850585942</v>
      </c>
      <c r="AL415" s="78">
        <v>11407.564526367194</v>
      </c>
      <c r="AM415" s="78">
        <v>13660.237166445328</v>
      </c>
      <c r="AN415" s="78">
        <v>2223.5088378906339</v>
      </c>
      <c r="AO415" s="78">
        <v>25851.063194335929</v>
      </c>
      <c r="AP415" s="78">
        <v>442.03086572265613</v>
      </c>
      <c r="AQ415" s="78">
        <v>31731.826722656271</v>
      </c>
      <c r="AR415" s="78">
        <v>31236.164262066402</v>
      </c>
      <c r="AS415" s="78">
        <v>31457.728548828134</v>
      </c>
      <c r="AT415" s="78">
        <v>11542.051515625002</v>
      </c>
      <c r="AU415" s="78">
        <v>36056.712503906252</v>
      </c>
      <c r="AV415" s="78">
        <v>17060.961326171862</v>
      </c>
      <c r="AW415" s="78">
        <v>3758.9405278320201</v>
      </c>
      <c r="AX415" s="78">
        <v>27378.963007812512</v>
      </c>
      <c r="AY415" s="78">
        <v>35210.128152312376</v>
      </c>
    </row>
    <row r="416" spans="1:51" x14ac:dyDescent="0.25">
      <c r="A416" s="89">
        <v>43603</v>
      </c>
      <c r="B416" s="90">
        <v>7</v>
      </c>
      <c r="C416" s="78">
        <v>25469.697976562486</v>
      </c>
      <c r="D416" s="78">
        <v>25545.038523437506</v>
      </c>
      <c r="E416" s="78">
        <v>13372.332041015634</v>
      </c>
      <c r="F416" s="78">
        <v>42240.555636718731</v>
      </c>
      <c r="G416" s="78">
        <v>26159.412043359382</v>
      </c>
      <c r="H416" s="78">
        <v>5592.0659183593907</v>
      </c>
      <c r="I416" s="78">
        <v>20796.160774902368</v>
      </c>
      <c r="J416" s="78">
        <v>75.516675949096694</v>
      </c>
      <c r="K416" s="78">
        <v>11727.672045898429</v>
      </c>
      <c r="L416" s="78">
        <v>10095.429876410593</v>
      </c>
      <c r="M416" s="78">
        <v>19117.415042093766</v>
      </c>
      <c r="N416" s="78">
        <v>9940.509421875</v>
      </c>
      <c r="O416" s="78">
        <v>30813.875250867175</v>
      </c>
      <c r="P416" s="78">
        <v>1879.4677011718691</v>
      </c>
      <c r="Q416" s="78">
        <v>28.743205070495609</v>
      </c>
      <c r="R416" s="78">
        <v>-552.29999999999995</v>
      </c>
      <c r="S416" s="78">
        <v>28205.603599999988</v>
      </c>
      <c r="T416" s="78">
        <v>12660.486631835933</v>
      </c>
      <c r="U416" s="78">
        <v>6171.6641660156201</v>
      </c>
      <c r="V416" s="78">
        <v>41577.18897875362</v>
      </c>
      <c r="W416" s="78">
        <v>3415.1361694336006</v>
      </c>
      <c r="X416" s="78">
        <v>11458.731596615386</v>
      </c>
      <c r="Y416" s="78">
        <v>10553.067308593741</v>
      </c>
      <c r="Z416" s="78">
        <v>350.35709044799802</v>
      </c>
      <c r="AA416" s="78">
        <v>17673.545848863167</v>
      </c>
      <c r="AB416" s="78">
        <v>14869.568891601568</v>
      </c>
      <c r="AC416" s="78">
        <v>19713.61905581224</v>
      </c>
      <c r="AD416" s="78">
        <v>28062.059449218737</v>
      </c>
      <c r="AE416" s="78">
        <v>8786.7092441406458</v>
      </c>
      <c r="AF416" s="78">
        <v>21.02775139112903</v>
      </c>
      <c r="AG416" s="78">
        <v>14170.195718749996</v>
      </c>
      <c r="AH416" s="78">
        <v>28722.218175781269</v>
      </c>
      <c r="AI416" s="78">
        <v>8066.8275146484393</v>
      </c>
      <c r="AJ416" s="78">
        <v>60.108955078125121</v>
      </c>
      <c r="AK416" s="78">
        <v>2622.1555224609374</v>
      </c>
      <c r="AL416" s="78">
        <v>11687.481672103168</v>
      </c>
      <c r="AM416" s="78">
        <v>14610.173954179681</v>
      </c>
      <c r="AN416" s="78">
        <v>2274.1183593750011</v>
      </c>
      <c r="AO416" s="78">
        <v>26727.811274414034</v>
      </c>
      <c r="AP416" s="78">
        <v>482.82110144042991</v>
      </c>
      <c r="AQ416" s="78">
        <v>32691.45990820312</v>
      </c>
      <c r="AR416" s="78">
        <v>31878.798515765597</v>
      </c>
      <c r="AS416" s="78">
        <v>32255.876514648462</v>
      </c>
      <c r="AT416" s="78">
        <v>11736.002042968754</v>
      </c>
      <c r="AU416" s="78">
        <v>36778.932158203148</v>
      </c>
      <c r="AV416" s="78">
        <v>17868.151863281284</v>
      </c>
      <c r="AW416" s="78">
        <v>2492.9308211699217</v>
      </c>
      <c r="AX416" s="78">
        <v>28222.658488769517</v>
      </c>
      <c r="AY416" s="78">
        <v>36120.256147562563</v>
      </c>
    </row>
    <row r="417" spans="1:51" x14ac:dyDescent="0.25">
      <c r="A417" s="89">
        <v>43603</v>
      </c>
      <c r="B417" s="90">
        <v>8</v>
      </c>
      <c r="C417" s="78">
        <v>26593.351529296917</v>
      </c>
      <c r="D417" s="78">
        <v>26202.842173828129</v>
      </c>
      <c r="E417" s="78">
        <v>13654.821386718761</v>
      </c>
      <c r="F417" s="78">
        <v>45759.314732421881</v>
      </c>
      <c r="G417" s="78">
        <v>26495.596736027419</v>
      </c>
      <c r="H417" s="78">
        <v>5770.1959469999865</v>
      </c>
      <c r="I417" s="78">
        <v>22850.722718749985</v>
      </c>
      <c r="J417" s="78">
        <v>89.180177688598604</v>
      </c>
      <c r="K417" s="78">
        <v>12426.420825195306</v>
      </c>
      <c r="L417" s="78">
        <v>9961.2941449652772</v>
      </c>
      <c r="M417" s="78">
        <v>18609.127352171894</v>
      </c>
      <c r="N417" s="78">
        <v>10056.814250000005</v>
      </c>
      <c r="O417" s="78">
        <v>33521.035323867196</v>
      </c>
      <c r="P417" s="78">
        <v>1724.8458260468558</v>
      </c>
      <c r="Q417" s="78">
        <v>29.176439285278317</v>
      </c>
      <c r="R417" s="78">
        <v>-572.20000000000005</v>
      </c>
      <c r="S417" s="78">
        <v>27814.592500000006</v>
      </c>
      <c r="T417" s="78">
        <v>12395.065864257818</v>
      </c>
      <c r="U417" s="78">
        <v>5900.0287880859296</v>
      </c>
      <c r="V417" s="78">
        <v>43442.320535394269</v>
      </c>
      <c r="W417" s="78">
        <v>3402.1527099609402</v>
      </c>
      <c r="X417" s="78">
        <v>11153.8307250176</v>
      </c>
      <c r="Y417" s="78">
        <v>11218.482156250006</v>
      </c>
      <c r="Z417" s="78">
        <v>327.95793961181636</v>
      </c>
      <c r="AA417" s="78">
        <v>18145.31306468348</v>
      </c>
      <c r="AB417" s="78">
        <v>16341.371835937509</v>
      </c>
      <c r="AC417" s="78">
        <v>20153.957467093613</v>
      </c>
      <c r="AD417" s="78">
        <v>29092.648644531215</v>
      </c>
      <c r="AE417" s="78">
        <v>8807.6942451172054</v>
      </c>
      <c r="AF417" s="78">
        <v>21.02775139112903</v>
      </c>
      <c r="AG417" s="78">
        <v>15257.316597656256</v>
      </c>
      <c r="AH417" s="78">
        <v>28938.593019531254</v>
      </c>
      <c r="AI417" s="78">
        <v>8181.7143066406297</v>
      </c>
      <c r="AJ417" s="78">
        <v>53.311043212889899</v>
      </c>
      <c r="AK417" s="78">
        <v>2833.655364563323</v>
      </c>
      <c r="AL417" s="78">
        <v>11982.779960937503</v>
      </c>
      <c r="AM417" s="78">
        <v>14100.751345507821</v>
      </c>
      <c r="AN417" s="78">
        <v>2521.8188964843721</v>
      </c>
      <c r="AO417" s="78">
        <v>27550.269362792998</v>
      </c>
      <c r="AP417" s="78">
        <v>420.94686706543001</v>
      </c>
      <c r="AQ417" s="78">
        <v>34716.896840820315</v>
      </c>
      <c r="AR417" s="78">
        <v>32980.702691148392</v>
      </c>
      <c r="AS417" s="78">
        <v>33653.238637695315</v>
      </c>
      <c r="AT417" s="78">
        <v>11429.85957812503</v>
      </c>
      <c r="AU417" s="78">
        <v>38875.124914062508</v>
      </c>
      <c r="AV417" s="78">
        <v>17652.566312500014</v>
      </c>
      <c r="AW417" s="78">
        <v>1892.2011762695288</v>
      </c>
      <c r="AX417" s="78">
        <v>28523.275225830079</v>
      </c>
      <c r="AY417" s="78">
        <v>38175.625143750076</v>
      </c>
    </row>
    <row r="418" spans="1:51" x14ac:dyDescent="0.25">
      <c r="A418" s="89">
        <v>43603</v>
      </c>
      <c r="B418" s="90">
        <v>9</v>
      </c>
      <c r="C418" s="78">
        <v>28989.996445312525</v>
      </c>
      <c r="D418" s="78">
        <v>29596.860378906233</v>
      </c>
      <c r="E418" s="78">
        <v>15282.738955078137</v>
      </c>
      <c r="F418" s="78">
        <v>51300.27802343751</v>
      </c>
      <c r="G418" s="78">
        <v>30737.161676494583</v>
      </c>
      <c r="H418" s="78">
        <v>6724.1027829218738</v>
      </c>
      <c r="I418" s="78">
        <v>26735.746728027341</v>
      </c>
      <c r="J418" s="78">
        <v>107.27182197570799</v>
      </c>
      <c r="K418" s="78">
        <v>14066.036767578122</v>
      </c>
      <c r="L418" s="78">
        <v>10921.683992621511</v>
      </c>
      <c r="M418" s="78">
        <v>20441.447854812523</v>
      </c>
      <c r="N418" s="78">
        <v>10643.473609374993</v>
      </c>
      <c r="O418" s="78">
        <v>38829.974689101582</v>
      </c>
      <c r="P418" s="78">
        <v>2362.3419370368929</v>
      </c>
      <c r="Q418" s="78">
        <v>29.60761213302613</v>
      </c>
      <c r="R418" s="78">
        <v>-614.4</v>
      </c>
      <c r="S418" s="78">
        <v>30828.904800000051</v>
      </c>
      <c r="T418" s="78">
        <v>13032.29731054687</v>
      </c>
      <c r="U418" s="78">
        <v>6241.0740615234399</v>
      </c>
      <c r="V418" s="78">
        <v>48558.304604925477</v>
      </c>
      <c r="W418" s="78">
        <v>2364.919042968751</v>
      </c>
      <c r="X418" s="78">
        <v>12868.426122792996</v>
      </c>
      <c r="Y418" s="78">
        <v>12969.360968750007</v>
      </c>
      <c r="Z418" s="78">
        <v>351.31754617309576</v>
      </c>
      <c r="AA418" s="78">
        <v>20738.709365464769</v>
      </c>
      <c r="AB418" s="78">
        <v>18906.220953124997</v>
      </c>
      <c r="AC418" s="78">
        <v>22130.255627155158</v>
      </c>
      <c r="AD418" s="78">
        <v>32613.596406250002</v>
      </c>
      <c r="AE418" s="78">
        <v>9433.7415175781316</v>
      </c>
      <c r="AF418" s="78">
        <v>21.02775139112903</v>
      </c>
      <c r="AG418" s="78">
        <v>16948.217515624998</v>
      </c>
      <c r="AH418" s="78">
        <v>31831.618167968747</v>
      </c>
      <c r="AI418" s="78">
        <v>8781.509765625</v>
      </c>
      <c r="AJ418" s="78">
        <v>78.753026123047846</v>
      </c>
      <c r="AK418" s="78">
        <v>3092.011168874802</v>
      </c>
      <c r="AL418" s="78">
        <v>13279.854769531272</v>
      </c>
      <c r="AM418" s="78">
        <v>15212.229160390632</v>
      </c>
      <c r="AN418" s="78">
        <v>2928.5734375000102</v>
      </c>
      <c r="AO418" s="78">
        <v>30491.121511230471</v>
      </c>
      <c r="AP418" s="78">
        <v>562.86211437988197</v>
      </c>
      <c r="AQ418" s="78">
        <v>39559.40992578127</v>
      </c>
      <c r="AR418" s="78">
        <v>37515.354817023384</v>
      </c>
      <c r="AS418" s="78">
        <v>37837.565718750011</v>
      </c>
      <c r="AT418" s="78">
        <v>11935.536169921872</v>
      </c>
      <c r="AU418" s="78">
        <v>43719.215027343736</v>
      </c>
      <c r="AV418" s="78">
        <v>19662.057238281261</v>
      </c>
      <c r="AW418" s="78">
        <v>2001.7556992187444</v>
      </c>
      <c r="AX418" s="78">
        <v>31811.321882324224</v>
      </c>
      <c r="AY418" s="78">
        <v>42284.467123484414</v>
      </c>
    </row>
    <row r="419" spans="1:51" x14ac:dyDescent="0.25">
      <c r="A419" s="89">
        <v>43603</v>
      </c>
      <c r="B419" s="90">
        <v>10</v>
      </c>
      <c r="C419" s="78">
        <v>32139.750312499989</v>
      </c>
      <c r="D419" s="78">
        <v>33616.784074218755</v>
      </c>
      <c r="E419" s="78">
        <v>17297.474257812511</v>
      </c>
      <c r="F419" s="78">
        <v>57112.622035156266</v>
      </c>
      <c r="G419" s="78">
        <v>35592.890591091003</v>
      </c>
      <c r="H419" s="78">
        <v>7199.8184550781325</v>
      </c>
      <c r="I419" s="78">
        <v>31216.258670898467</v>
      </c>
      <c r="J419" s="78">
        <v>117.79531669616709</v>
      </c>
      <c r="K419" s="78">
        <v>16194.541113281279</v>
      </c>
      <c r="L419" s="78">
        <v>11639.828802191834</v>
      </c>
      <c r="M419" s="78">
        <v>23963.786195281256</v>
      </c>
      <c r="N419" s="78">
        <v>11815.138550781248</v>
      </c>
      <c r="O419" s="78">
        <v>45406.607386062511</v>
      </c>
      <c r="P419" s="78">
        <v>2817.9298851619969</v>
      </c>
      <c r="Q419" s="78">
        <v>29.54738616943359</v>
      </c>
      <c r="R419" s="78">
        <v>-727.03155956268313</v>
      </c>
      <c r="S419" s="78">
        <v>36099.045299999998</v>
      </c>
      <c r="T419" s="78">
        <v>14558.824184570311</v>
      </c>
      <c r="U419" s="78">
        <v>6922.00696777344</v>
      </c>
      <c r="V419" s="78">
        <v>54814.683277581767</v>
      </c>
      <c r="W419" s="78">
        <v>2146.8133422851556</v>
      </c>
      <c r="X419" s="78">
        <v>14452.583601777324</v>
      </c>
      <c r="Y419" s="78">
        <v>14480.720527343754</v>
      </c>
      <c r="Z419" s="78">
        <v>290.51761379394526</v>
      </c>
      <c r="AA419" s="78">
        <v>23610.807886949151</v>
      </c>
      <c r="AB419" s="78">
        <v>21369.036873046913</v>
      </c>
      <c r="AC419" s="78">
        <v>24824.889620766538</v>
      </c>
      <c r="AD419" s="78">
        <v>37342.953125000015</v>
      </c>
      <c r="AE419" s="78">
        <v>9871.5264052734237</v>
      </c>
      <c r="AF419" s="78">
        <v>21.02775139112903</v>
      </c>
      <c r="AG419" s="78">
        <v>19580.385039062498</v>
      </c>
      <c r="AH419" s="78">
        <v>37104.396621093787</v>
      </c>
      <c r="AI419" s="78">
        <v>10323.333935546882</v>
      </c>
      <c r="AJ419" s="78">
        <v>83.535645019532069</v>
      </c>
      <c r="AK419" s="78">
        <v>3503.9086153379512</v>
      </c>
      <c r="AL419" s="78">
        <v>15557.333666015611</v>
      </c>
      <c r="AM419" s="78">
        <v>17688.123519921857</v>
      </c>
      <c r="AN419" s="78">
        <v>3574.7798828125005</v>
      </c>
      <c r="AO419" s="78">
        <v>34972.2104970703</v>
      </c>
      <c r="AP419" s="78">
        <v>592.96519470214901</v>
      </c>
      <c r="AQ419" s="78">
        <v>45096.047509765645</v>
      </c>
      <c r="AR419" s="78">
        <v>43235.72412297655</v>
      </c>
      <c r="AS419" s="78">
        <v>44272.65470117185</v>
      </c>
      <c r="AT419" s="78">
        <v>13001.449359374987</v>
      </c>
      <c r="AU419" s="78">
        <v>50532.681449218704</v>
      </c>
      <c r="AV419" s="78">
        <v>23210.595968750014</v>
      </c>
      <c r="AW419" s="78">
        <v>2382.763621093753</v>
      </c>
      <c r="AX419" s="78">
        <v>37356.296483154299</v>
      </c>
      <c r="AY419" s="78">
        <v>46997.583502921916</v>
      </c>
    </row>
    <row r="420" spans="1:51" x14ac:dyDescent="0.25">
      <c r="A420" s="89">
        <v>43603</v>
      </c>
      <c r="B420" s="90">
        <v>11</v>
      </c>
      <c r="C420" s="78">
        <v>33819.039863281214</v>
      </c>
      <c r="D420" s="78">
        <v>36120.088371093749</v>
      </c>
      <c r="E420" s="78">
        <v>18285.759501953118</v>
      </c>
      <c r="F420" s="78">
        <v>61538.021582031244</v>
      </c>
      <c r="G420" s="78">
        <v>37271.64773394716</v>
      </c>
      <c r="H420" s="78">
        <v>7357.3909312500036</v>
      </c>
      <c r="I420" s="78">
        <v>35447.824513671861</v>
      </c>
      <c r="J420" s="78">
        <v>114.6306171417236</v>
      </c>
      <c r="K420" s="78">
        <v>18042.126855468756</v>
      </c>
      <c r="L420" s="78">
        <v>12579.71767719184</v>
      </c>
      <c r="M420" s="78">
        <v>24170.26419723437</v>
      </c>
      <c r="N420" s="78">
        <v>12218.155500000004</v>
      </c>
      <c r="O420" s="78">
        <v>50538.326022625006</v>
      </c>
      <c r="P420" s="78">
        <v>2928.5773458154317</v>
      </c>
      <c r="Q420" s="78">
        <v>29.620913982391354</v>
      </c>
      <c r="R420" s="78">
        <v>-746.72565402984628</v>
      </c>
      <c r="S420" s="78">
        <v>39622.190799999989</v>
      </c>
      <c r="T420" s="78">
        <v>16090.684458984379</v>
      </c>
      <c r="U420" s="78">
        <v>7273.5538593749998</v>
      </c>
      <c r="V420" s="78">
        <v>59110.072683831757</v>
      </c>
      <c r="W420" s="78">
        <v>2151.8283081054692</v>
      </c>
      <c r="X420" s="78">
        <v>15845.077063914105</v>
      </c>
      <c r="Y420" s="78">
        <v>14040.233828124999</v>
      </c>
      <c r="Z420" s="78">
        <v>249.03815205078135</v>
      </c>
      <c r="AA420" s="78">
        <v>25829.002717027233</v>
      </c>
      <c r="AB420" s="78">
        <v>23053.205392578133</v>
      </c>
      <c r="AC420" s="78">
        <v>26464.171263160079</v>
      </c>
      <c r="AD420" s="78">
        <v>40534.769703124992</v>
      </c>
      <c r="AE420" s="78">
        <v>10845.902935615897</v>
      </c>
      <c r="AF420" s="78">
        <v>21.02775139112903</v>
      </c>
      <c r="AG420" s="78">
        <v>20849.364644531259</v>
      </c>
      <c r="AH420" s="78">
        <v>41912.25682421877</v>
      </c>
      <c r="AI420" s="78">
        <v>11041.745703125001</v>
      </c>
      <c r="AJ420" s="78">
        <v>88.221776855468818</v>
      </c>
      <c r="AK420" s="78">
        <v>3905.8799847417617</v>
      </c>
      <c r="AL420" s="78">
        <v>17812.605541015619</v>
      </c>
      <c r="AM420" s="78">
        <v>19410.870799335964</v>
      </c>
      <c r="AN420" s="78">
        <v>4051.6262207031286</v>
      </c>
      <c r="AO420" s="78">
        <v>37731.357999023443</v>
      </c>
      <c r="AP420" s="78">
        <v>590.95191955566395</v>
      </c>
      <c r="AQ420" s="78">
        <v>49818.563244140671</v>
      </c>
      <c r="AR420" s="78">
        <v>46791.294514773464</v>
      </c>
      <c r="AS420" s="78">
        <v>48735.121868164075</v>
      </c>
      <c r="AT420" s="78">
        <v>13426.245929687504</v>
      </c>
      <c r="AU420" s="78">
        <v>54857.634320312449</v>
      </c>
      <c r="AV420" s="78">
        <v>25852.523914062487</v>
      </c>
      <c r="AW420" s="78">
        <v>2732.7010639648397</v>
      </c>
      <c r="AX420" s="78">
        <v>40976.663251953112</v>
      </c>
      <c r="AY420" s="78">
        <v>50261.952956281239</v>
      </c>
    </row>
    <row r="421" spans="1:51" x14ac:dyDescent="0.25">
      <c r="A421" s="89">
        <v>43603</v>
      </c>
      <c r="B421" s="90">
        <v>12</v>
      </c>
      <c r="C421" s="78">
        <v>34645.589888671893</v>
      </c>
      <c r="D421" s="78">
        <v>37555.682742187491</v>
      </c>
      <c r="E421" s="78">
        <v>18902.73835937498</v>
      </c>
      <c r="F421" s="78">
        <v>62733.673859374969</v>
      </c>
      <c r="G421" s="78">
        <v>37573.517045542605</v>
      </c>
      <c r="H421" s="78">
        <v>7355.5787987031226</v>
      </c>
      <c r="I421" s="78">
        <v>36758.423287109392</v>
      </c>
      <c r="J421" s="78">
        <v>112.7400074005127</v>
      </c>
      <c r="K421" s="78">
        <v>18573.599121093746</v>
      </c>
      <c r="L421" s="78">
        <v>12319.946738715236</v>
      </c>
      <c r="M421" s="78">
        <v>24872.386694343746</v>
      </c>
      <c r="N421" s="78">
        <v>13038.754855468764</v>
      </c>
      <c r="O421" s="78">
        <v>51688.872730625008</v>
      </c>
      <c r="P421" s="78">
        <v>2887.6755947018451</v>
      </c>
      <c r="Q421" s="78">
        <v>29.24446868896484</v>
      </c>
      <c r="R421" s="78">
        <v>-801.58159255981457</v>
      </c>
      <c r="S421" s="78">
        <v>41171.302400000008</v>
      </c>
      <c r="T421" s="78">
        <v>16962.079806640624</v>
      </c>
      <c r="U421" s="78">
        <v>7667.0174189453301</v>
      </c>
      <c r="V421" s="78">
        <v>60688.761804925532</v>
      </c>
      <c r="W421" s="78">
        <v>2309.5167846679683</v>
      </c>
      <c r="X421" s="78">
        <v>16159.29515173435</v>
      </c>
      <c r="Y421" s="78">
        <v>14149.407226562505</v>
      </c>
      <c r="Z421" s="78">
        <v>291.24396340026851</v>
      </c>
      <c r="AA421" s="78">
        <v>26994.591545152234</v>
      </c>
      <c r="AB421" s="78">
        <v>23582.098908203134</v>
      </c>
      <c r="AC421" s="78">
        <v>27631.332032977978</v>
      </c>
      <c r="AD421" s="78">
        <v>41869.575460937478</v>
      </c>
      <c r="AE421" s="78">
        <v>9832.460276974718</v>
      </c>
      <c r="AF421" s="78">
        <v>21.02775139112903</v>
      </c>
      <c r="AG421" s="78">
        <v>21489.989683593751</v>
      </c>
      <c r="AH421" s="78">
        <v>43396.711011718762</v>
      </c>
      <c r="AI421" s="78">
        <v>11329.084082031262</v>
      </c>
      <c r="AJ421" s="78">
        <v>81.693140136717886</v>
      </c>
      <c r="AK421" s="78">
        <v>3711.5761760687878</v>
      </c>
      <c r="AL421" s="78">
        <v>18895.057396484393</v>
      </c>
      <c r="AM421" s="78">
        <v>20209.202650625004</v>
      </c>
      <c r="AN421" s="78">
        <v>4272.8169921875196</v>
      </c>
      <c r="AO421" s="78">
        <v>39080.971217773404</v>
      </c>
      <c r="AP421" s="78">
        <v>604.83337402343705</v>
      </c>
      <c r="AQ421" s="78">
        <v>51963.309947265618</v>
      </c>
      <c r="AR421" s="78">
        <v>48235.785481265622</v>
      </c>
      <c r="AS421" s="78">
        <v>50880.451321289045</v>
      </c>
      <c r="AT421" s="78">
        <v>14000.58434375001</v>
      </c>
      <c r="AU421" s="78">
        <v>56085.879613281249</v>
      </c>
      <c r="AV421" s="78">
        <v>26204.823203125005</v>
      </c>
      <c r="AW421" s="78">
        <v>2894.528284179677</v>
      </c>
      <c r="AX421" s="78">
        <v>42395.618884277348</v>
      </c>
      <c r="AY421" s="78">
        <v>51213.973246937545</v>
      </c>
    </row>
    <row r="422" spans="1:51" x14ac:dyDescent="0.25">
      <c r="A422" s="89">
        <v>43603</v>
      </c>
      <c r="B422" s="90">
        <v>13</v>
      </c>
      <c r="C422" s="78">
        <v>34699.565857421891</v>
      </c>
      <c r="D422" s="78">
        <v>38168.713683593713</v>
      </c>
      <c r="E422" s="78">
        <v>19328.112919921881</v>
      </c>
      <c r="F422" s="78">
        <v>63235.502285156283</v>
      </c>
      <c r="G422" s="78">
        <v>37455.596016629963</v>
      </c>
      <c r="H422" s="78">
        <v>7274.428569796878</v>
      </c>
      <c r="I422" s="78">
        <v>36863.646045898437</v>
      </c>
      <c r="J422" s="78">
        <v>104.3209857940674</v>
      </c>
      <c r="K422" s="78">
        <v>18640.364257812533</v>
      </c>
      <c r="L422" s="78">
        <v>12217.765580512123</v>
      </c>
      <c r="M422" s="78">
        <v>24116.253569546887</v>
      </c>
      <c r="N422" s="78">
        <v>13575.061613281252</v>
      </c>
      <c r="O422" s="78">
        <v>52309.887054312516</v>
      </c>
      <c r="P422" s="78">
        <v>2673.433682914123</v>
      </c>
      <c r="Q422" s="78">
        <v>28.335434913635261</v>
      </c>
      <c r="R422" s="78">
        <v>-802.5548614501954</v>
      </c>
      <c r="S422" s="78">
        <v>42234.088100000001</v>
      </c>
      <c r="T422" s="78">
        <v>17520.671156250002</v>
      </c>
      <c r="U422" s="78">
        <v>8178.5576328124998</v>
      </c>
      <c r="V422" s="78">
        <v>61952.050723675471</v>
      </c>
      <c r="W422" s="78">
        <v>2261.6488281250004</v>
      </c>
      <c r="X422" s="78">
        <v>15623.978503078182</v>
      </c>
      <c r="Y422" s="78">
        <v>13214.966605468757</v>
      </c>
      <c r="Z422" s="78">
        <v>291.90007898864746</v>
      </c>
      <c r="AA422" s="78">
        <v>27586.395747300689</v>
      </c>
      <c r="AB422" s="78">
        <v>23399.473091796859</v>
      </c>
      <c r="AC422" s="78">
        <v>27914.418708296307</v>
      </c>
      <c r="AD422" s="78">
        <v>43050.176062500017</v>
      </c>
      <c r="AE422" s="78">
        <v>9719.3269471711992</v>
      </c>
      <c r="AF422" s="78">
        <v>21.02775139112903</v>
      </c>
      <c r="AG422" s="78">
        <v>22048.568031249997</v>
      </c>
      <c r="AH422" s="78">
        <v>43675.967550781279</v>
      </c>
      <c r="AI422" s="78">
        <v>11560.785400390618</v>
      </c>
      <c r="AJ422" s="78">
        <v>82.220895751954231</v>
      </c>
      <c r="AK422" s="78">
        <v>3471.3299396186512</v>
      </c>
      <c r="AL422" s="78">
        <v>19399.031380859386</v>
      </c>
      <c r="AM422" s="78">
        <v>20514.278590156267</v>
      </c>
      <c r="AN422" s="78">
        <v>4459.6052734375107</v>
      </c>
      <c r="AO422" s="78">
        <v>39958.107510742229</v>
      </c>
      <c r="AP422" s="78">
        <v>573.72698974609398</v>
      </c>
      <c r="AQ422" s="78">
        <v>52036.053947265624</v>
      </c>
      <c r="AR422" s="78">
        <v>48717.58173480472</v>
      </c>
      <c r="AS422" s="78">
        <v>53468.870316406268</v>
      </c>
      <c r="AT422" s="78">
        <v>14150.11057812499</v>
      </c>
      <c r="AU422" s="78">
        <v>56273.388949218759</v>
      </c>
      <c r="AV422" s="78">
        <v>26937.902519531239</v>
      </c>
      <c r="AW422" s="78">
        <v>3017.6936391601498</v>
      </c>
      <c r="AX422" s="78">
        <v>43341.205463867198</v>
      </c>
      <c r="AY422" s="78">
        <v>51296.7062828282</v>
      </c>
    </row>
    <row r="423" spans="1:51" x14ac:dyDescent="0.25">
      <c r="A423" s="89">
        <v>43603</v>
      </c>
      <c r="B423" s="90">
        <v>14</v>
      </c>
      <c r="C423" s="78">
        <v>34901.285625000004</v>
      </c>
      <c r="D423" s="78">
        <v>37807.101390624979</v>
      </c>
      <c r="E423" s="78">
        <v>19656.208417968734</v>
      </c>
      <c r="F423" s="78">
        <v>63758.685777343737</v>
      </c>
      <c r="G423" s="78">
        <v>36560.561049686869</v>
      </c>
      <c r="H423" s="78">
        <v>7184.1840838906473</v>
      </c>
      <c r="I423" s="78">
        <v>36565.517685546867</v>
      </c>
      <c r="J423" s="78">
        <v>116.90577888488771</v>
      </c>
      <c r="K423" s="78">
        <v>18606.28447265624</v>
      </c>
      <c r="L423" s="78">
        <v>12384.37605023871</v>
      </c>
      <c r="M423" s="78">
        <v>23293.815168515637</v>
      </c>
      <c r="N423" s="78">
        <v>13877.0763515625</v>
      </c>
      <c r="O423" s="78">
        <v>52286.497040296847</v>
      </c>
      <c r="P423" s="78">
        <v>2689.7450157504281</v>
      </c>
      <c r="Q423" s="78">
        <v>28.391948699951161</v>
      </c>
      <c r="R423" s="78">
        <v>-712.00980155467994</v>
      </c>
      <c r="S423" s="78">
        <v>42796.180400000012</v>
      </c>
      <c r="T423" s="78">
        <v>17804.175111328132</v>
      </c>
      <c r="U423" s="78">
        <v>8483.9632246093679</v>
      </c>
      <c r="V423" s="78">
        <v>63021.514896331799</v>
      </c>
      <c r="W423" s="78">
        <v>2105.0092285156243</v>
      </c>
      <c r="X423" s="78">
        <v>15276.458902394566</v>
      </c>
      <c r="Y423" s="78">
        <v>12097.711253906255</v>
      </c>
      <c r="Z423" s="78">
        <v>278.48704542236334</v>
      </c>
      <c r="AA423" s="78">
        <v>27071.634209214724</v>
      </c>
      <c r="AB423" s="78">
        <v>23138.342046875016</v>
      </c>
      <c r="AC423" s="78">
        <v>28201.831111616404</v>
      </c>
      <c r="AD423" s="78">
        <v>43946.703960937499</v>
      </c>
      <c r="AE423" s="78">
        <v>9840.463642381972</v>
      </c>
      <c r="AF423" s="78">
        <v>21.02775139112903</v>
      </c>
      <c r="AG423" s="78">
        <v>22190.048941406243</v>
      </c>
      <c r="AH423" s="78">
        <v>45077.633394531251</v>
      </c>
      <c r="AI423" s="78">
        <v>11601.563378906249</v>
      </c>
      <c r="AJ423" s="78">
        <v>58.512477294921069</v>
      </c>
      <c r="AK423" s="78">
        <v>3331.0390866339112</v>
      </c>
      <c r="AL423" s="78">
        <v>20317.395249999998</v>
      </c>
      <c r="AM423" s="78">
        <v>21194.953293437502</v>
      </c>
      <c r="AN423" s="78">
        <v>4681.8082519531272</v>
      </c>
      <c r="AO423" s="78">
        <v>40520.004313964826</v>
      </c>
      <c r="AP423" s="78">
        <v>605.78527832031205</v>
      </c>
      <c r="AQ423" s="78">
        <v>51419.095339843661</v>
      </c>
      <c r="AR423" s="78">
        <v>48619.808012796901</v>
      </c>
      <c r="AS423" s="78">
        <v>54226.036158203111</v>
      </c>
      <c r="AT423" s="78">
        <v>14045.234652343745</v>
      </c>
      <c r="AU423" s="78">
        <v>56861.04523046875</v>
      </c>
      <c r="AV423" s="78">
        <v>27297.439785156246</v>
      </c>
      <c r="AW423" s="78">
        <v>3182.3849834823623</v>
      </c>
      <c r="AX423" s="78">
        <v>44091.956875000003</v>
      </c>
      <c r="AY423" s="78">
        <v>50505.685256578072</v>
      </c>
    </row>
    <row r="424" spans="1:51" x14ac:dyDescent="0.25">
      <c r="A424" s="89">
        <v>43603</v>
      </c>
      <c r="B424" s="90">
        <v>15</v>
      </c>
      <c r="C424" s="78">
        <v>33685.281318359397</v>
      </c>
      <c r="D424" s="78">
        <v>37595.423000000017</v>
      </c>
      <c r="E424" s="78">
        <v>19301.565947265626</v>
      </c>
      <c r="F424" s="78">
        <v>61650.580214843743</v>
      </c>
      <c r="G424" s="78">
        <v>35056.503070051891</v>
      </c>
      <c r="H424" s="78">
        <v>6783.7446970000174</v>
      </c>
      <c r="I424" s="78">
        <v>35471.896358398422</v>
      </c>
      <c r="J424" s="78">
        <v>119.80173492431641</v>
      </c>
      <c r="K424" s="78">
        <v>18352.856933593739</v>
      </c>
      <c r="L424" s="78">
        <v>12445.287529730891</v>
      </c>
      <c r="M424" s="78">
        <v>22116.129848812499</v>
      </c>
      <c r="N424" s="78">
        <v>13536.213521484371</v>
      </c>
      <c r="O424" s="78">
        <v>50758.03319029689</v>
      </c>
      <c r="P424" s="78">
        <v>2759.1907776425178</v>
      </c>
      <c r="Q424" s="78">
        <v>28.684189319610596</v>
      </c>
      <c r="R424" s="78">
        <v>-714.59999999999991</v>
      </c>
      <c r="S424" s="78">
        <v>42977.547800000015</v>
      </c>
      <c r="T424" s="78">
        <v>17236.751417968764</v>
      </c>
      <c r="U424" s="78">
        <v>8362.0307285156432</v>
      </c>
      <c r="V424" s="78">
        <v>62805.748800237976</v>
      </c>
      <c r="W424" s="78">
        <v>2059.9371459960939</v>
      </c>
      <c r="X424" s="78">
        <v>14090.85842376467</v>
      </c>
      <c r="Y424" s="78">
        <v>11578.380902343755</v>
      </c>
      <c r="Z424" s="78">
        <v>291.72640769042954</v>
      </c>
      <c r="AA424" s="78">
        <v>26887.021017808511</v>
      </c>
      <c r="AB424" s="78">
        <v>22421.113152343776</v>
      </c>
      <c r="AC424" s="78">
        <v>27357.607809018245</v>
      </c>
      <c r="AD424" s="78">
        <v>43499.709332031256</v>
      </c>
      <c r="AE424" s="78">
        <v>9386.7771202566419</v>
      </c>
      <c r="AF424" s="78">
        <v>21.02775139112903</v>
      </c>
      <c r="AG424" s="78">
        <v>21977.311074218742</v>
      </c>
      <c r="AH424" s="78">
        <v>45154.270632812491</v>
      </c>
      <c r="AI424" s="78">
        <v>11504.79423828124</v>
      </c>
      <c r="AJ424" s="78">
        <v>77.096104492187067</v>
      </c>
      <c r="AK424" s="78">
        <v>3244.6932076697381</v>
      </c>
      <c r="AL424" s="78">
        <v>20429.984810546877</v>
      </c>
      <c r="AM424" s="78">
        <v>20937.176284140645</v>
      </c>
      <c r="AN424" s="78">
        <v>4673.1162109375109</v>
      </c>
      <c r="AO424" s="78">
        <v>40495.455024902367</v>
      </c>
      <c r="AP424" s="78">
        <v>605.95776367187409</v>
      </c>
      <c r="AQ424" s="78">
        <v>49282.256366210931</v>
      </c>
      <c r="AR424" s="78">
        <v>47991.902485124992</v>
      </c>
      <c r="AS424" s="78">
        <v>54037.84669628906</v>
      </c>
      <c r="AT424" s="78">
        <v>13457.640552734376</v>
      </c>
      <c r="AU424" s="78">
        <v>55437.534585937479</v>
      </c>
      <c r="AV424" s="78">
        <v>27262.251500000031</v>
      </c>
      <c r="AW424" s="78">
        <v>3199.5833616843252</v>
      </c>
      <c r="AX424" s="78">
        <v>42320.997598876937</v>
      </c>
      <c r="AY424" s="78">
        <v>48471.001370812519</v>
      </c>
    </row>
    <row r="425" spans="1:51" x14ac:dyDescent="0.25">
      <c r="A425" s="89">
        <v>43603</v>
      </c>
      <c r="B425" s="90">
        <v>16</v>
      </c>
      <c r="C425" s="78">
        <v>31798.276761718713</v>
      </c>
      <c r="D425" s="78">
        <v>36930.282066406238</v>
      </c>
      <c r="E425" s="78">
        <v>18232.72268554688</v>
      </c>
      <c r="F425" s="78">
        <v>58081.967265625062</v>
      </c>
      <c r="G425" s="78">
        <v>34191.207296028413</v>
      </c>
      <c r="H425" s="78">
        <v>6603.4708006562432</v>
      </c>
      <c r="I425" s="78">
        <v>33649.649844726577</v>
      </c>
      <c r="J425" s="78">
        <v>120.4141540527344</v>
      </c>
      <c r="K425" s="78">
        <v>17607.076904296893</v>
      </c>
      <c r="L425" s="78">
        <v>12038.051400824634</v>
      </c>
      <c r="M425" s="78">
        <v>20732.098666859376</v>
      </c>
      <c r="N425" s="78">
        <v>12895.819115234372</v>
      </c>
      <c r="O425" s="78">
        <v>48381.504050578151</v>
      </c>
      <c r="P425" s="78">
        <v>2545.2773688201896</v>
      </c>
      <c r="Q425" s="78">
        <v>28.85401010513305</v>
      </c>
      <c r="R425" s="78">
        <v>3687.0680786132798</v>
      </c>
      <c r="S425" s="78">
        <v>45178.121100000011</v>
      </c>
      <c r="T425" s="78">
        <v>16288.182816406263</v>
      </c>
      <c r="U425" s="78">
        <v>7931.0479999999998</v>
      </c>
      <c r="V425" s="78">
        <v>60195.478307269274</v>
      </c>
      <c r="W425" s="78">
        <v>2067.2210083007808</v>
      </c>
      <c r="X425" s="78">
        <v>13168.284825223369</v>
      </c>
      <c r="Y425" s="78">
        <v>11152.640769531254</v>
      </c>
      <c r="Z425" s="78">
        <v>279.67992823486333</v>
      </c>
      <c r="AA425" s="78">
        <v>26078.609615464742</v>
      </c>
      <c r="AB425" s="78">
        <v>21382.131589843768</v>
      </c>
      <c r="AC425" s="78">
        <v>26057.880912953486</v>
      </c>
      <c r="AD425" s="78">
        <v>38687.769437499977</v>
      </c>
      <c r="AE425" s="78">
        <v>8843.420685620822</v>
      </c>
      <c r="AF425" s="78">
        <v>21.02775139112903</v>
      </c>
      <c r="AG425" s="78">
        <v>21295.128703125014</v>
      </c>
      <c r="AH425" s="78">
        <v>43776.936707031244</v>
      </c>
      <c r="AI425" s="78">
        <v>11127.220703125</v>
      </c>
      <c r="AJ425" s="78">
        <v>77.11712133789112</v>
      </c>
      <c r="AK425" s="78">
        <v>3078.7058306630856</v>
      </c>
      <c r="AL425" s="78">
        <v>20148.690662109384</v>
      </c>
      <c r="AM425" s="78">
        <v>19947.148455781273</v>
      </c>
      <c r="AN425" s="78">
        <v>4624.0619140624985</v>
      </c>
      <c r="AO425" s="78">
        <v>39138.88533349608</v>
      </c>
      <c r="AP425" s="78">
        <v>539.04852294921795</v>
      </c>
      <c r="AQ425" s="78">
        <v>47078.934450195353</v>
      </c>
      <c r="AR425" s="78">
        <v>46027.653077570292</v>
      </c>
      <c r="AS425" s="78">
        <v>52422.555973632814</v>
      </c>
      <c r="AT425" s="78">
        <v>13012.668935546866</v>
      </c>
      <c r="AU425" s="78">
        <v>52233.049457031244</v>
      </c>
      <c r="AV425" s="78">
        <v>26175.561136718756</v>
      </c>
      <c r="AW425" s="78">
        <v>3126.5758854522755</v>
      </c>
      <c r="AX425" s="78">
        <v>37503.500402832047</v>
      </c>
      <c r="AY425" s="78">
        <v>46214.209553671841</v>
      </c>
    </row>
    <row r="426" spans="1:51" x14ac:dyDescent="0.25">
      <c r="A426" s="89">
        <v>43603</v>
      </c>
      <c r="B426" s="90">
        <v>17</v>
      </c>
      <c r="C426" s="78">
        <v>30646.930863281264</v>
      </c>
      <c r="D426" s="78">
        <v>35401.770503906235</v>
      </c>
      <c r="E426" s="78">
        <v>17483.295078125011</v>
      </c>
      <c r="F426" s="78">
        <v>55711.479750000013</v>
      </c>
      <c r="G426" s="78">
        <v>32861.649283848776</v>
      </c>
      <c r="H426" s="78">
        <v>6305.5320996874952</v>
      </c>
      <c r="I426" s="78">
        <v>31837.265392089837</v>
      </c>
      <c r="J426" s="78">
        <v>126.92176818847649</v>
      </c>
      <c r="K426" s="78">
        <v>16870.53828125001</v>
      </c>
      <c r="L426" s="78">
        <v>12386.991254340272</v>
      </c>
      <c r="M426" s="78">
        <v>19365.509792390625</v>
      </c>
      <c r="N426" s="78">
        <v>12089.268890625011</v>
      </c>
      <c r="O426" s="78">
        <v>46039.100434749984</v>
      </c>
      <c r="P426" s="78">
        <v>2585.3926312892168</v>
      </c>
      <c r="Q426" s="78">
        <v>28.609273910522472</v>
      </c>
      <c r="R426" s="78">
        <v>5562.5590576171871</v>
      </c>
      <c r="S426" s="78">
        <v>40587.887999999992</v>
      </c>
      <c r="T426" s="78">
        <v>15534.961648437515</v>
      </c>
      <c r="U426" s="78">
        <v>7439.7696601562502</v>
      </c>
      <c r="V426" s="78">
        <v>57982.889684612965</v>
      </c>
      <c r="W426" s="78">
        <v>1998.5574707031253</v>
      </c>
      <c r="X426" s="78">
        <v>13227.697126174085</v>
      </c>
      <c r="Y426" s="78">
        <v>11041.894375000003</v>
      </c>
      <c r="Z426" s="78">
        <v>301.53049848937985</v>
      </c>
      <c r="AA426" s="78">
        <v>25217.19837425384</v>
      </c>
      <c r="AB426" s="78">
        <v>20433.595863281262</v>
      </c>
      <c r="AC426" s="78">
        <v>24982.475750090802</v>
      </c>
      <c r="AD426" s="78">
        <v>35666.312210937504</v>
      </c>
      <c r="AE426" s="78">
        <v>8464.4788252723665</v>
      </c>
      <c r="AF426" s="78">
        <v>21.02775139112903</v>
      </c>
      <c r="AG426" s="78">
        <v>20741.150851562499</v>
      </c>
      <c r="AH426" s="78">
        <v>42407.231300781248</v>
      </c>
      <c r="AI426" s="78">
        <v>10904.134423828142</v>
      </c>
      <c r="AJ426" s="78">
        <v>59.394580078124136</v>
      </c>
      <c r="AK426" s="78">
        <v>2673.6226137815256</v>
      </c>
      <c r="AL426" s="78">
        <v>19680.96172851562</v>
      </c>
      <c r="AM426" s="78">
        <v>18683.971842109386</v>
      </c>
      <c r="AN426" s="78">
        <v>4527.0140625000122</v>
      </c>
      <c r="AO426" s="78">
        <v>37952.76542529295</v>
      </c>
      <c r="AP426" s="78">
        <v>543.45707226562399</v>
      </c>
      <c r="AQ426" s="78">
        <v>45223.668672851534</v>
      </c>
      <c r="AR426" s="78">
        <v>44598.664323429628</v>
      </c>
      <c r="AS426" s="78">
        <v>50653.505685546872</v>
      </c>
      <c r="AT426" s="78">
        <v>12629.956037109378</v>
      </c>
      <c r="AU426" s="78">
        <v>49788.823560546894</v>
      </c>
      <c r="AV426" s="78">
        <v>25293.342000000008</v>
      </c>
      <c r="AW426" s="78">
        <v>3101.2646745628299</v>
      </c>
      <c r="AX426" s="78">
        <v>39535.107819824232</v>
      </c>
      <c r="AY426" s="78">
        <v>44353.074900328073</v>
      </c>
    </row>
    <row r="427" spans="1:51" x14ac:dyDescent="0.25">
      <c r="A427" s="89">
        <v>43603</v>
      </c>
      <c r="B427" s="90">
        <v>18</v>
      </c>
      <c r="C427" s="78">
        <v>31474.294619140648</v>
      </c>
      <c r="D427" s="78">
        <v>35835.35156640628</v>
      </c>
      <c r="E427" s="78">
        <v>17945.680986328141</v>
      </c>
      <c r="F427" s="78">
        <v>57519.245835937472</v>
      </c>
      <c r="G427" s="78">
        <v>32805.016186518631</v>
      </c>
      <c r="H427" s="78">
        <v>5963.8613310156325</v>
      </c>
      <c r="I427" s="78">
        <v>31317.156149414033</v>
      </c>
      <c r="J427" s="78">
        <v>134.35161399841309</v>
      </c>
      <c r="K427" s="78">
        <v>17034.555957031254</v>
      </c>
      <c r="L427" s="78">
        <v>12154.393925238712</v>
      </c>
      <c r="M427" s="78">
        <v>18883.310941265652</v>
      </c>
      <c r="N427" s="78">
        <v>11677.761189453131</v>
      </c>
      <c r="O427" s="78">
        <v>45582.58720814062</v>
      </c>
      <c r="P427" s="78">
        <v>1769.4971161312533</v>
      </c>
      <c r="Q427" s="78">
        <v>28.564496040344242</v>
      </c>
      <c r="R427" s="78">
        <v>5851.6451049804764</v>
      </c>
      <c r="S427" s="78">
        <v>41473.178100000026</v>
      </c>
      <c r="T427" s="78">
        <v>15744.932751953107</v>
      </c>
      <c r="U427" s="78">
        <v>7212.1017382812497</v>
      </c>
      <c r="V427" s="78">
        <v>60491.177983050482</v>
      </c>
      <c r="W427" s="78">
        <v>3118.7330200195306</v>
      </c>
      <c r="X427" s="78">
        <v>14363.727168835938</v>
      </c>
      <c r="Y427" s="78">
        <v>8532.3392656250016</v>
      </c>
      <c r="Z427" s="78">
        <v>348.05555657348634</v>
      </c>
      <c r="AA427" s="78">
        <v>26083.452342027253</v>
      </c>
      <c r="AB427" s="78">
        <v>20086.331175781241</v>
      </c>
      <c r="AC427" s="78">
        <v>25482.396978569963</v>
      </c>
      <c r="AD427" s="78">
        <v>36969.653195312516</v>
      </c>
      <c r="AE427" s="78">
        <v>8338.5392824502615</v>
      </c>
      <c r="AF427" s="78">
        <v>21.02775139112903</v>
      </c>
      <c r="AG427" s="78">
        <v>21575.073136718751</v>
      </c>
      <c r="AH427" s="78">
        <v>43894.251195312521</v>
      </c>
      <c r="AI427" s="78">
        <v>10993.20239257813</v>
      </c>
      <c r="AJ427" s="78">
        <v>61.293582031251162</v>
      </c>
      <c r="AK427" s="78">
        <v>2596.8920624922894</v>
      </c>
      <c r="AL427" s="78">
        <v>20523.793392578129</v>
      </c>
      <c r="AM427" s="78">
        <v>19577.689936484388</v>
      </c>
      <c r="AN427" s="78">
        <v>4687.536474609391</v>
      </c>
      <c r="AO427" s="78">
        <v>38927.321142089815</v>
      </c>
      <c r="AP427" s="78">
        <v>271.28430944824191</v>
      </c>
      <c r="AQ427" s="78">
        <v>45135.490035156297</v>
      </c>
      <c r="AR427" s="78">
        <v>45096.276308265609</v>
      </c>
      <c r="AS427" s="78">
        <v>51816.529183593775</v>
      </c>
      <c r="AT427" s="78">
        <v>12748.383816406244</v>
      </c>
      <c r="AU427" s="78">
        <v>50755.025322265632</v>
      </c>
      <c r="AV427" s="78">
        <v>26039.797964843732</v>
      </c>
      <c r="AW427" s="78">
        <v>3227.4466786902931</v>
      </c>
      <c r="AX427" s="78">
        <v>41711.957043457034</v>
      </c>
      <c r="AY427" s="78">
        <v>44959.563222484408</v>
      </c>
    </row>
    <row r="428" spans="1:51" x14ac:dyDescent="0.25">
      <c r="A428" s="89">
        <v>43603</v>
      </c>
      <c r="B428" s="90">
        <v>19</v>
      </c>
      <c r="C428" s="78">
        <v>37106.425527343759</v>
      </c>
      <c r="D428" s="78">
        <v>41357.192707031252</v>
      </c>
      <c r="E428" s="78">
        <v>22312.658935546871</v>
      </c>
      <c r="F428" s="78">
        <v>67250.475929687556</v>
      </c>
      <c r="G428" s="78">
        <v>39055.830357178078</v>
      </c>
      <c r="H428" s="78">
        <v>6027.4622571249829</v>
      </c>
      <c r="I428" s="78">
        <v>33187.579787109316</v>
      </c>
      <c r="J428" s="78">
        <v>162.7451171875</v>
      </c>
      <c r="K428" s="78">
        <v>19382.948193359389</v>
      </c>
      <c r="L428" s="78">
        <v>12991.467634223072</v>
      </c>
      <c r="M428" s="78">
        <v>21403.536795203148</v>
      </c>
      <c r="N428" s="78">
        <v>14292.493890624992</v>
      </c>
      <c r="O428" s="78">
        <v>49605.901224046866</v>
      </c>
      <c r="P428" s="78">
        <v>2041.2085566406329</v>
      </c>
      <c r="Q428" s="78">
        <v>28.293675899505622</v>
      </c>
      <c r="R428" s="78">
        <v>7680.6343505859277</v>
      </c>
      <c r="S428" s="78">
        <v>50783.051700000018</v>
      </c>
      <c r="T428" s="78">
        <v>19160.819605468736</v>
      </c>
      <c r="U428" s="78">
        <v>9017.8251816406191</v>
      </c>
      <c r="V428" s="78">
        <v>75687.987332269389</v>
      </c>
      <c r="W428" s="78">
        <v>3758.5791503906394</v>
      </c>
      <c r="X428" s="78">
        <v>16514.224741210932</v>
      </c>
      <c r="Y428" s="78">
        <v>10036.682406250007</v>
      </c>
      <c r="Z428" s="78">
        <v>367.80340095825198</v>
      </c>
      <c r="AA428" s="78">
        <v>32210.16838108977</v>
      </c>
      <c r="AB428" s="78">
        <v>20879.535457031241</v>
      </c>
      <c r="AC428" s="78">
        <v>29943.371198895067</v>
      </c>
      <c r="AD428" s="78">
        <v>46406.899648437553</v>
      </c>
      <c r="AE428" s="78">
        <v>10294.116184570306</v>
      </c>
      <c r="AF428" s="78">
        <v>21.02775139112903</v>
      </c>
      <c r="AG428" s="78">
        <v>25976.045191406251</v>
      </c>
      <c r="AH428" s="78">
        <v>56000.954019531266</v>
      </c>
      <c r="AI428" s="78">
        <v>12782.657910156249</v>
      </c>
      <c r="AJ428" s="78">
        <v>56.628494873048027</v>
      </c>
      <c r="AK428" s="78">
        <v>3073.5009497070305</v>
      </c>
      <c r="AL428" s="78">
        <v>25274.184685546879</v>
      </c>
      <c r="AM428" s="78">
        <v>24542.391744531255</v>
      </c>
      <c r="AN428" s="78">
        <v>5918.3456542968834</v>
      </c>
      <c r="AO428" s="78">
        <v>46123.786142089797</v>
      </c>
      <c r="AP428" s="78">
        <v>335.97831176757694</v>
      </c>
      <c r="AQ428" s="78">
        <v>47894.177709960903</v>
      </c>
      <c r="AR428" s="78">
        <v>52573.716335039069</v>
      </c>
      <c r="AS428" s="78">
        <v>62857.414242187522</v>
      </c>
      <c r="AT428" s="78">
        <v>14682.976943359381</v>
      </c>
      <c r="AU428" s="78">
        <v>59689.569414062491</v>
      </c>
      <c r="AV428" s="78">
        <v>33105.727234375001</v>
      </c>
      <c r="AW428" s="78">
        <v>4191.9540759185766</v>
      </c>
      <c r="AX428" s="78">
        <v>53036.040895996106</v>
      </c>
      <c r="AY428" s="78">
        <v>48987.291720953057</v>
      </c>
    </row>
    <row r="429" spans="1:51" x14ac:dyDescent="0.25">
      <c r="A429" s="89">
        <v>43603</v>
      </c>
      <c r="B429" s="90">
        <v>20</v>
      </c>
      <c r="C429" s="78">
        <v>38623.977291015646</v>
      </c>
      <c r="D429" s="78">
        <v>42715.44590234373</v>
      </c>
      <c r="E429" s="78">
        <v>23625.280888671878</v>
      </c>
      <c r="F429" s="78">
        <v>70333.479367187407</v>
      </c>
      <c r="G429" s="78">
        <v>40960.524688593767</v>
      </c>
      <c r="H429" s="78">
        <v>5873.0720790156356</v>
      </c>
      <c r="I429" s="78">
        <v>33339.848156249966</v>
      </c>
      <c r="J429" s="78">
        <v>182.26968383789068</v>
      </c>
      <c r="K429" s="78">
        <v>20017.772216796886</v>
      </c>
      <c r="L429" s="78">
        <v>13378.898936957452</v>
      </c>
      <c r="M429" s="78">
        <v>21974.002237203138</v>
      </c>
      <c r="N429" s="78">
        <v>14823.980556640632</v>
      </c>
      <c r="O429" s="78">
        <v>49765.895380843751</v>
      </c>
      <c r="P429" s="78">
        <v>2217.8446796875005</v>
      </c>
      <c r="Q429" s="78">
        <v>28.15224027633667</v>
      </c>
      <c r="R429" s="78">
        <v>8313.2250854492304</v>
      </c>
      <c r="S429" s="78">
        <v>53646.380900000011</v>
      </c>
      <c r="T429" s="78">
        <v>19790.998724609377</v>
      </c>
      <c r="U429" s="78">
        <v>9245.4746406250015</v>
      </c>
      <c r="V429" s="78">
        <v>80526.654195550553</v>
      </c>
      <c r="W429" s="78">
        <v>3948.8989990234413</v>
      </c>
      <c r="X429" s="78">
        <v>16890.151196453055</v>
      </c>
      <c r="Y429" s="78">
        <v>10608.616023437497</v>
      </c>
      <c r="Z429" s="78">
        <v>377.22481906738273</v>
      </c>
      <c r="AA429" s="78">
        <v>33636.719801011604</v>
      </c>
      <c r="AB429" s="78">
        <v>20864.009007812521</v>
      </c>
      <c r="AC429" s="78">
        <v>31143.975997046167</v>
      </c>
      <c r="AD429" s="78">
        <v>48915.87360156254</v>
      </c>
      <c r="AE429" s="78">
        <v>11015.988108398431</v>
      </c>
      <c r="AF429" s="78">
        <v>21.02775139112903</v>
      </c>
      <c r="AG429" s="78">
        <v>27198.443808593751</v>
      </c>
      <c r="AH429" s="78">
        <v>59407.74005078122</v>
      </c>
      <c r="AI429" s="78">
        <v>13238.635791015631</v>
      </c>
      <c r="AJ429" s="78">
        <v>56.619654052733779</v>
      </c>
      <c r="AK429" s="78">
        <v>3324.4835278320311</v>
      </c>
      <c r="AL429" s="78">
        <v>26485.530031250004</v>
      </c>
      <c r="AM429" s="78">
        <v>25837.939376796814</v>
      </c>
      <c r="AN429" s="78">
        <v>6323.6275878906199</v>
      </c>
      <c r="AO429" s="78">
        <v>48524.932206542959</v>
      </c>
      <c r="AP429" s="78">
        <v>380.47560803222621</v>
      </c>
      <c r="AQ429" s="78">
        <v>48626.672755859348</v>
      </c>
      <c r="AR429" s="78">
        <v>54314.206849289032</v>
      </c>
      <c r="AS429" s="78">
        <v>66670.751564453152</v>
      </c>
      <c r="AT429" s="78">
        <v>14889.532462890618</v>
      </c>
      <c r="AU429" s="78">
        <v>62542.605242187492</v>
      </c>
      <c r="AV429" s="78">
        <v>36026.596851562492</v>
      </c>
      <c r="AW429" s="78">
        <v>4502.6501156053619</v>
      </c>
      <c r="AX429" s="78">
        <v>56584.382631835942</v>
      </c>
      <c r="AY429" s="78">
        <v>50160.847435031174</v>
      </c>
    </row>
    <row r="430" spans="1:51" x14ac:dyDescent="0.25">
      <c r="A430" s="89">
        <v>43603</v>
      </c>
      <c r="B430" s="90">
        <v>21</v>
      </c>
      <c r="C430" s="78">
        <v>38795.420097656264</v>
      </c>
      <c r="D430" s="78">
        <v>42602.045015624994</v>
      </c>
      <c r="E430" s="78">
        <v>24065.233662109393</v>
      </c>
      <c r="F430" s="78">
        <v>70866.42370312498</v>
      </c>
      <c r="G430" s="78">
        <v>41716.321107890646</v>
      </c>
      <c r="H430" s="78">
        <v>5698.2273720156172</v>
      </c>
      <c r="I430" s="78">
        <v>32463.98515185545</v>
      </c>
      <c r="J430" s="78">
        <v>180.77900695800781</v>
      </c>
      <c r="K430" s="78">
        <v>20006.095361328134</v>
      </c>
      <c r="L430" s="78">
        <v>12900.087444769972</v>
      </c>
      <c r="M430" s="78">
        <v>22203.128436968727</v>
      </c>
      <c r="N430" s="78">
        <v>14828.070332031262</v>
      </c>
      <c r="O430" s="78">
        <v>49465.712203578158</v>
      </c>
      <c r="P430" s="78">
        <v>2529.2262402343808</v>
      </c>
      <c r="Q430" s="78">
        <v>28.691821575164802</v>
      </c>
      <c r="R430" s="78">
        <v>8465.9859619140698</v>
      </c>
      <c r="S430" s="78">
        <v>53926.187900000019</v>
      </c>
      <c r="T430" s="78">
        <v>19549.064894531242</v>
      </c>
      <c r="U430" s="78">
        <v>9124.7340273437494</v>
      </c>
      <c r="V430" s="78">
        <v>81403.770261956786</v>
      </c>
      <c r="W430" s="78">
        <v>4117.5132812500005</v>
      </c>
      <c r="X430" s="78">
        <v>17748.697106859356</v>
      </c>
      <c r="Y430" s="78">
        <v>10055.947492187499</v>
      </c>
      <c r="Z430" s="78">
        <v>389.06883168334963</v>
      </c>
      <c r="AA430" s="78">
        <v>32936.575586167877</v>
      </c>
      <c r="AB430" s="78">
        <v>20601.657421875014</v>
      </c>
      <c r="AC430" s="78">
        <v>31345.814142373907</v>
      </c>
      <c r="AD430" s="78">
        <v>49744.718093750023</v>
      </c>
      <c r="AE430" s="78">
        <v>11139.567999023451</v>
      </c>
      <c r="AF430" s="78">
        <v>21.02775139112903</v>
      </c>
      <c r="AG430" s="78">
        <v>27135.381867187498</v>
      </c>
      <c r="AH430" s="78">
        <v>59551.738074218738</v>
      </c>
      <c r="AI430" s="78">
        <v>13143.222705078142</v>
      </c>
      <c r="AJ430" s="78">
        <v>56.857703369140125</v>
      </c>
      <c r="AK430" s="78">
        <v>3334.0904394531253</v>
      </c>
      <c r="AL430" s="78">
        <v>26786.807378906258</v>
      </c>
      <c r="AM430" s="78">
        <v>26022.836315781246</v>
      </c>
      <c r="AN430" s="78">
        <v>6391.0127441406439</v>
      </c>
      <c r="AO430" s="78">
        <v>48517.857671875019</v>
      </c>
      <c r="AP430" s="78">
        <v>391.54390002441301</v>
      </c>
      <c r="AQ430" s="78">
        <v>48180.733346679721</v>
      </c>
      <c r="AR430" s="78">
        <v>54031.369747710894</v>
      </c>
      <c r="AS430" s="78">
        <v>66776.800347656201</v>
      </c>
      <c r="AT430" s="78">
        <v>14790.191412109394</v>
      </c>
      <c r="AU430" s="78">
        <v>62749.615929687527</v>
      </c>
      <c r="AV430" s="78">
        <v>35652.877980468773</v>
      </c>
      <c r="AW430" s="78">
        <v>4553.6771442700301</v>
      </c>
      <c r="AX430" s="78">
        <v>57284.237495117217</v>
      </c>
      <c r="AY430" s="78">
        <v>49885.213180812498</v>
      </c>
    </row>
    <row r="431" spans="1:51" x14ac:dyDescent="0.25">
      <c r="A431" s="89">
        <v>43603</v>
      </c>
      <c r="B431" s="90">
        <v>22</v>
      </c>
      <c r="C431" s="78">
        <v>37416.239281249989</v>
      </c>
      <c r="D431" s="78">
        <v>41158.59531640623</v>
      </c>
      <c r="E431" s="78">
        <v>23561.308203125009</v>
      </c>
      <c r="F431" s="78">
        <v>68089.474074218786</v>
      </c>
      <c r="G431" s="78">
        <v>40753.770086484379</v>
      </c>
      <c r="H431" s="78">
        <v>4755.8820998281308</v>
      </c>
      <c r="I431" s="78">
        <v>30645.038176757836</v>
      </c>
      <c r="J431" s="78">
        <v>176.33754730224598</v>
      </c>
      <c r="K431" s="78">
        <v>19732.915283203136</v>
      </c>
      <c r="L431" s="78">
        <v>12733.346699652779</v>
      </c>
      <c r="M431" s="78">
        <v>21524.804150734359</v>
      </c>
      <c r="N431" s="78">
        <v>14506.323500000013</v>
      </c>
      <c r="O431" s="78">
        <v>47280.706639624987</v>
      </c>
      <c r="P431" s="78">
        <v>2186.6462587890614</v>
      </c>
      <c r="Q431" s="78">
        <v>28.771816253662109</v>
      </c>
      <c r="R431" s="78">
        <v>8522.8864868163946</v>
      </c>
      <c r="S431" s="78">
        <v>53283.9712</v>
      </c>
      <c r="T431" s="78">
        <v>18415.315083984391</v>
      </c>
      <c r="U431" s="78">
        <v>9184.9384414062697</v>
      </c>
      <c r="V431" s="78">
        <v>80323.381070550487</v>
      </c>
      <c r="W431" s="78">
        <v>3993.9882568359385</v>
      </c>
      <c r="X431" s="78">
        <v>17745.125066031313</v>
      </c>
      <c r="Y431" s="78">
        <v>9273.1553789062546</v>
      </c>
      <c r="Z431" s="78">
        <v>381.67056350097647</v>
      </c>
      <c r="AA431" s="78">
        <v>32632.552621324096</v>
      </c>
      <c r="AB431" s="78">
        <v>19785.4236464844</v>
      </c>
      <c r="AC431" s="78">
        <v>30559.940440119954</v>
      </c>
      <c r="AD431" s="78">
        <v>49183.723105468722</v>
      </c>
      <c r="AE431" s="78">
        <v>11090.881072265627</v>
      </c>
      <c r="AF431" s="78">
        <v>21.02775139112903</v>
      </c>
      <c r="AG431" s="78">
        <v>27173.303800781254</v>
      </c>
      <c r="AH431" s="78">
        <v>59243.382785156282</v>
      </c>
      <c r="AI431" s="78">
        <v>12346.64716796876</v>
      </c>
      <c r="AJ431" s="78">
        <v>52.541724853515205</v>
      </c>
      <c r="AK431" s="78">
        <v>3324.8737597656241</v>
      </c>
      <c r="AL431" s="78">
        <v>26561.020853515623</v>
      </c>
      <c r="AM431" s="78">
        <v>25574.268815312498</v>
      </c>
      <c r="AN431" s="78">
        <v>6226.9629882812496</v>
      </c>
      <c r="AO431" s="78">
        <v>47882.820335449207</v>
      </c>
      <c r="AP431" s="78">
        <v>378.97407434082095</v>
      </c>
      <c r="AQ431" s="78">
        <v>46248.064237304752</v>
      </c>
      <c r="AR431" s="78">
        <v>53368.481265320261</v>
      </c>
      <c r="AS431" s="78">
        <v>65463.896939453145</v>
      </c>
      <c r="AT431" s="78">
        <v>14317.922683593766</v>
      </c>
      <c r="AU431" s="78">
        <v>61733.30560156249</v>
      </c>
      <c r="AV431" s="78">
        <v>35012.445789062462</v>
      </c>
      <c r="AW431" s="78">
        <v>4468.1860694729612</v>
      </c>
      <c r="AX431" s="78">
        <v>57182.726787109386</v>
      </c>
      <c r="AY431" s="78">
        <v>48527.463988937539</v>
      </c>
    </row>
    <row r="432" spans="1:51" x14ac:dyDescent="0.25">
      <c r="A432" s="89">
        <v>43603</v>
      </c>
      <c r="B432" s="90">
        <v>23</v>
      </c>
      <c r="C432" s="78">
        <v>34912.550056640641</v>
      </c>
      <c r="D432" s="78">
        <v>39046.859914062494</v>
      </c>
      <c r="E432" s="78">
        <v>22023.908662109367</v>
      </c>
      <c r="F432" s="78">
        <v>62906.000937500045</v>
      </c>
      <c r="G432" s="78">
        <v>38209.898552187471</v>
      </c>
      <c r="H432" s="78">
        <v>3502.4725833203088</v>
      </c>
      <c r="I432" s="78">
        <v>28596.758989257807</v>
      </c>
      <c r="J432" s="78">
        <v>159.0259819030762</v>
      </c>
      <c r="K432" s="78">
        <v>18717.276464843762</v>
      </c>
      <c r="L432" s="78">
        <v>11897.394162543382</v>
      </c>
      <c r="M432" s="78">
        <v>21026.817033624979</v>
      </c>
      <c r="N432" s="78">
        <v>13619.463824218748</v>
      </c>
      <c r="O432" s="78">
        <v>43909.575386203156</v>
      </c>
      <c r="P432" s="78">
        <v>2077.8779521484389</v>
      </c>
      <c r="Q432" s="78">
        <v>29.038205146789551</v>
      </c>
      <c r="R432" s="78">
        <v>8088.4561523437333</v>
      </c>
      <c r="S432" s="78">
        <v>50508.627999999997</v>
      </c>
      <c r="T432" s="78">
        <v>16938.640272460922</v>
      </c>
      <c r="U432" s="78">
        <v>8774.7815019531317</v>
      </c>
      <c r="V432" s="78">
        <v>75889.813672113014</v>
      </c>
      <c r="W432" s="78">
        <v>3698.0025268554737</v>
      </c>
      <c r="X432" s="78">
        <v>17059.365702445288</v>
      </c>
      <c r="Y432" s="78">
        <v>8127.9724492187634</v>
      </c>
      <c r="Z432" s="78">
        <v>358.72696167602538</v>
      </c>
      <c r="AA432" s="78">
        <v>31030.933433824088</v>
      </c>
      <c r="AB432" s="78">
        <v>18808.538914062512</v>
      </c>
      <c r="AC432" s="78">
        <v>28800.768031780321</v>
      </c>
      <c r="AD432" s="78">
        <v>46855.304089843768</v>
      </c>
      <c r="AE432" s="78">
        <v>10775.533349609394</v>
      </c>
      <c r="AF432" s="78">
        <v>21.02775139112903</v>
      </c>
      <c r="AG432" s="78">
        <v>26323.575625000001</v>
      </c>
      <c r="AH432" s="78">
        <v>57144.030054687508</v>
      </c>
      <c r="AI432" s="78">
        <v>10965.33413085937</v>
      </c>
      <c r="AJ432" s="78">
        <v>49.00588476562578</v>
      </c>
      <c r="AK432" s="78">
        <v>3154.2526464843745</v>
      </c>
      <c r="AL432" s="78">
        <v>25247.001990234377</v>
      </c>
      <c r="AM432" s="78">
        <v>24167.155871640647</v>
      </c>
      <c r="AN432" s="78">
        <v>5746.5076904296902</v>
      </c>
      <c r="AO432" s="78">
        <v>45543.964057128906</v>
      </c>
      <c r="AP432" s="78">
        <v>328.41538220214795</v>
      </c>
      <c r="AQ432" s="78">
        <v>44184.006406249988</v>
      </c>
      <c r="AR432" s="78">
        <v>51227.253596914015</v>
      </c>
      <c r="AS432" s="78">
        <v>62011.195681640645</v>
      </c>
      <c r="AT432" s="78">
        <v>13384.195603515644</v>
      </c>
      <c r="AU432" s="78">
        <v>58548.031207031258</v>
      </c>
      <c r="AV432" s="78">
        <v>32908.622839843709</v>
      </c>
      <c r="AW432" s="78">
        <v>4289.1369628464054</v>
      </c>
      <c r="AX432" s="78">
        <v>54332.770812988296</v>
      </c>
      <c r="AY432" s="78">
        <v>46336.286305546841</v>
      </c>
    </row>
    <row r="433" spans="1:51" x14ac:dyDescent="0.25">
      <c r="A433" s="89">
        <v>43603</v>
      </c>
      <c r="B433" s="90">
        <v>24</v>
      </c>
      <c r="C433" s="78">
        <v>32253.649628906311</v>
      </c>
      <c r="D433" s="78">
        <v>36142.376484374989</v>
      </c>
      <c r="E433" s="78">
        <v>20058.050000000025</v>
      </c>
      <c r="F433" s="78">
        <v>57746.308089843733</v>
      </c>
      <c r="G433" s="78">
        <v>35223.374893984408</v>
      </c>
      <c r="H433" s="78">
        <v>3426.3470762343618</v>
      </c>
      <c r="I433" s="78">
        <v>26561.300256347666</v>
      </c>
      <c r="J433" s="78">
        <v>140.62992095947271</v>
      </c>
      <c r="K433" s="78">
        <v>17246.608300781263</v>
      </c>
      <c r="L433" s="78">
        <v>11254.850077582443</v>
      </c>
      <c r="M433" s="78">
        <v>19879.879160218748</v>
      </c>
      <c r="N433" s="78">
        <v>12716.827564453124</v>
      </c>
      <c r="O433" s="78">
        <v>40616.068516679676</v>
      </c>
      <c r="P433" s="78">
        <v>1631.5509326171896</v>
      </c>
      <c r="Q433" s="78">
        <v>28.901028156280521</v>
      </c>
      <c r="R433" s="78">
        <v>7386.3765869140734</v>
      </c>
      <c r="S433" s="78">
        <v>47151.669700000013</v>
      </c>
      <c r="T433" s="78">
        <v>15604.795761718751</v>
      </c>
      <c r="U433" s="78">
        <v>8011.6010185546884</v>
      </c>
      <c r="V433" s="78">
        <v>68843.517039300525</v>
      </c>
      <c r="W433" s="78">
        <v>3420.3133300781251</v>
      </c>
      <c r="X433" s="78">
        <v>14927.66273176562</v>
      </c>
      <c r="Y433" s="78">
        <v>8638.311679687502</v>
      </c>
      <c r="Z433" s="78">
        <v>363.44758265991209</v>
      </c>
      <c r="AA433" s="78">
        <v>28354.476226792864</v>
      </c>
      <c r="AB433" s="78">
        <v>17912.825062499986</v>
      </c>
      <c r="AC433" s="78">
        <v>26649.756698538207</v>
      </c>
      <c r="AD433" s="78">
        <v>43196.705503906247</v>
      </c>
      <c r="AE433" s="78">
        <v>10047.952058593752</v>
      </c>
      <c r="AF433" s="78">
        <v>21.02775139112903</v>
      </c>
      <c r="AG433" s="78">
        <v>24520.796835937501</v>
      </c>
      <c r="AH433" s="78">
        <v>52375.253374999993</v>
      </c>
      <c r="AI433" s="78">
        <v>10672.32270507813</v>
      </c>
      <c r="AJ433" s="78">
        <v>54.515147705079102</v>
      </c>
      <c r="AK433" s="78">
        <v>3092.5080468750007</v>
      </c>
      <c r="AL433" s="78">
        <v>23269.300767578115</v>
      </c>
      <c r="AM433" s="78">
        <v>22110.178086640644</v>
      </c>
      <c r="AN433" s="78">
        <v>5242.0610107421908</v>
      </c>
      <c r="AO433" s="78">
        <v>42332.021977539058</v>
      </c>
      <c r="AP433" s="78">
        <v>275.83489550781206</v>
      </c>
      <c r="AQ433" s="78">
        <v>41817.328319335982</v>
      </c>
      <c r="AR433" s="78">
        <v>47119.410497429693</v>
      </c>
      <c r="AS433" s="78">
        <v>56869.375408203116</v>
      </c>
      <c r="AT433" s="78">
        <v>12990.785000000013</v>
      </c>
      <c r="AU433" s="78">
        <v>53849.480417968742</v>
      </c>
      <c r="AV433" s="78">
        <v>29791.779132812502</v>
      </c>
      <c r="AW433" s="78">
        <v>4029.5659075981134</v>
      </c>
      <c r="AX433" s="78">
        <v>50256.598637695322</v>
      </c>
      <c r="AY433" s="78">
        <v>43605.230107999952</v>
      </c>
    </row>
    <row r="434" spans="1:51" x14ac:dyDescent="0.25">
      <c r="A434" s="89">
        <v>43604</v>
      </c>
      <c r="B434" s="90">
        <v>1</v>
      </c>
      <c r="C434" s="78">
        <v>29627.287718749987</v>
      </c>
      <c r="D434" s="78">
        <v>32486.424515624996</v>
      </c>
      <c r="E434" s="78">
        <v>17868.960751953149</v>
      </c>
      <c r="F434" s="78">
        <v>52253.105082031216</v>
      </c>
      <c r="G434" s="78">
        <v>29297.536013671885</v>
      </c>
      <c r="H434" s="78">
        <v>3352.0909836171791</v>
      </c>
      <c r="I434" s="78">
        <v>24480.070460937492</v>
      </c>
      <c r="J434" s="78">
        <v>114.04143714904779</v>
      </c>
      <c r="K434" s="78">
        <v>15636.57163085938</v>
      </c>
      <c r="L434" s="78">
        <v>10723.38446039496</v>
      </c>
      <c r="M434" s="78">
        <v>20811.340207390636</v>
      </c>
      <c r="N434" s="78">
        <v>11775.27816210938</v>
      </c>
      <c r="O434" s="78">
        <v>36964.51404632812</v>
      </c>
      <c r="P434" s="78">
        <v>2142.1299423828195</v>
      </c>
      <c r="Q434" s="78">
        <v>29.001114845275879</v>
      </c>
      <c r="R434" s="78">
        <v>6472.1306152343686</v>
      </c>
      <c r="S434" s="78">
        <v>42386.377699999997</v>
      </c>
      <c r="T434" s="78">
        <v>14256.965467773443</v>
      </c>
      <c r="U434" s="78">
        <v>7379.8505507812597</v>
      </c>
      <c r="V434" s="78">
        <v>60762.361683831747</v>
      </c>
      <c r="W434" s="78">
        <v>3237.4599975585938</v>
      </c>
      <c r="X434" s="78">
        <v>13371.362632289092</v>
      </c>
      <c r="Y434" s="78">
        <v>8751.5296464843668</v>
      </c>
      <c r="Z434" s="78">
        <v>389.47198731079089</v>
      </c>
      <c r="AA434" s="78">
        <v>25253.395135972554</v>
      </c>
      <c r="AB434" s="78">
        <v>16838.838738281262</v>
      </c>
      <c r="AC434" s="78">
        <v>24217.172584945511</v>
      </c>
      <c r="AD434" s="78">
        <v>37852.948988281205</v>
      </c>
      <c r="AE434" s="78">
        <v>8996.6780683593788</v>
      </c>
      <c r="AF434" s="78">
        <v>21.02775139112903</v>
      </c>
      <c r="AG434" s="78">
        <v>21885.93394531251</v>
      </c>
      <c r="AH434" s="78">
        <v>46400.379089843744</v>
      </c>
      <c r="AI434" s="78">
        <v>9654.7338378906315</v>
      </c>
      <c r="AJ434" s="78">
        <v>51.746895019530683</v>
      </c>
      <c r="AK434" s="78">
        <v>3225.5852661132813</v>
      </c>
      <c r="AL434" s="78">
        <v>20342.764824218761</v>
      </c>
      <c r="AM434" s="78">
        <v>19621.284166093752</v>
      </c>
      <c r="AN434" s="78">
        <v>4523.5812011718817</v>
      </c>
      <c r="AO434" s="78">
        <v>38094.017454589826</v>
      </c>
      <c r="AP434" s="78">
        <v>231.64529968261803</v>
      </c>
      <c r="AQ434" s="78">
        <v>38873.742620117169</v>
      </c>
      <c r="AR434" s="78">
        <v>42317.337033109361</v>
      </c>
      <c r="AS434" s="78">
        <v>49863.063387695314</v>
      </c>
      <c r="AT434" s="78">
        <v>12283.603960937493</v>
      </c>
      <c r="AU434" s="78">
        <v>48681.069675781226</v>
      </c>
      <c r="AV434" s="78">
        <v>26030.097374999958</v>
      </c>
      <c r="AW434" s="78">
        <v>5194.3549885429429</v>
      </c>
      <c r="AX434" s="78">
        <v>43860.960913085968</v>
      </c>
      <c r="AY434" s="78">
        <v>40925.814672921908</v>
      </c>
    </row>
    <row r="435" spans="1:51" x14ac:dyDescent="0.25">
      <c r="A435" s="89">
        <v>43604</v>
      </c>
      <c r="B435" s="90">
        <v>2</v>
      </c>
      <c r="C435" s="78">
        <v>27283.406669921849</v>
      </c>
      <c r="D435" s="78">
        <v>28457.350279296865</v>
      </c>
      <c r="E435" s="78">
        <v>15775.473759765619</v>
      </c>
      <c r="F435" s="78">
        <v>47236.56551757815</v>
      </c>
      <c r="G435" s="78">
        <v>25414.944478359346</v>
      </c>
      <c r="H435" s="78">
        <v>3299.9071679921876</v>
      </c>
      <c r="I435" s="78">
        <v>22326.196983886719</v>
      </c>
      <c r="J435" s="78">
        <v>99.927539825439297</v>
      </c>
      <c r="K435" s="78">
        <v>13654.37568359376</v>
      </c>
      <c r="L435" s="78">
        <v>10131.811541449666</v>
      </c>
      <c r="M435" s="78">
        <v>18953.917572828086</v>
      </c>
      <c r="N435" s="78">
        <v>10861.427851562503</v>
      </c>
      <c r="O435" s="78">
        <v>33462.419763843733</v>
      </c>
      <c r="P435" s="78">
        <v>2006.2362460937484</v>
      </c>
      <c r="Q435" s="78">
        <v>28.487754344940193</v>
      </c>
      <c r="R435" s="78">
        <v>5487.7487182617188</v>
      </c>
      <c r="S435" s="78">
        <v>36431.23109999999</v>
      </c>
      <c r="T435" s="78">
        <v>13085.350132812495</v>
      </c>
      <c r="U435" s="78">
        <v>6745.5307851562602</v>
      </c>
      <c r="V435" s="78">
        <v>52101.279027581761</v>
      </c>
      <c r="W435" s="78">
        <v>3040.0536254882804</v>
      </c>
      <c r="X435" s="78">
        <v>13041.653310933589</v>
      </c>
      <c r="Y435" s="78">
        <v>6941.3914863281425</v>
      </c>
      <c r="Z435" s="78">
        <v>355.40754533081065</v>
      </c>
      <c r="AA435" s="78">
        <v>22104.286992417863</v>
      </c>
      <c r="AB435" s="78">
        <v>15562.97667871096</v>
      </c>
      <c r="AC435" s="78">
        <v>21847.596321491234</v>
      </c>
      <c r="AD435" s="78">
        <v>32697.888117187504</v>
      </c>
      <c r="AE435" s="78">
        <v>8123.9191816406301</v>
      </c>
      <c r="AF435" s="78">
        <v>21.02775139112903</v>
      </c>
      <c r="AG435" s="78">
        <v>18783.883746093743</v>
      </c>
      <c r="AH435" s="78">
        <v>38812.807437499992</v>
      </c>
      <c r="AI435" s="78">
        <v>8504.7960937499884</v>
      </c>
      <c r="AJ435" s="78">
        <v>48.411934082032104</v>
      </c>
      <c r="AK435" s="78">
        <v>3073.4704760742188</v>
      </c>
      <c r="AL435" s="78">
        <v>17162.263226562503</v>
      </c>
      <c r="AM435" s="78">
        <v>16958.24193847656</v>
      </c>
      <c r="AN435" s="78">
        <v>3679.3164794921895</v>
      </c>
      <c r="AO435" s="78">
        <v>33425.106027343718</v>
      </c>
      <c r="AP435" s="78">
        <v>175.87021264648408</v>
      </c>
      <c r="AQ435" s="78">
        <v>36301.218305664072</v>
      </c>
      <c r="AR435" s="78">
        <v>37162.786878984371</v>
      </c>
      <c r="AS435" s="78">
        <v>42275.961166992201</v>
      </c>
      <c r="AT435" s="78">
        <v>11489.196744140627</v>
      </c>
      <c r="AU435" s="78">
        <v>43210.193595703095</v>
      </c>
      <c r="AV435" s="78">
        <v>21867.464167968748</v>
      </c>
      <c r="AW435" s="78">
        <v>6191.5126711486791</v>
      </c>
      <c r="AX435" s="78">
        <v>36659.782739257811</v>
      </c>
      <c r="AY435" s="78">
        <v>38194.499378421824</v>
      </c>
    </row>
    <row r="436" spans="1:51" x14ac:dyDescent="0.25">
      <c r="A436" s="89">
        <v>43604</v>
      </c>
      <c r="B436" s="90">
        <v>3</v>
      </c>
      <c r="C436" s="78">
        <v>25797.537861328125</v>
      </c>
      <c r="D436" s="78">
        <v>25445.095357421847</v>
      </c>
      <c r="E436" s="78">
        <v>14378.427177734362</v>
      </c>
      <c r="F436" s="78">
        <v>43948.459224609367</v>
      </c>
      <c r="G436" s="78">
        <v>20838.294119492199</v>
      </c>
      <c r="H436" s="78">
        <v>3148.3912240156301</v>
      </c>
      <c r="I436" s="78">
        <v>20754.352546874983</v>
      </c>
      <c r="J436" s="78">
        <v>93.211414337158288</v>
      </c>
      <c r="K436" s="78">
        <v>12265.243969726571</v>
      </c>
      <c r="L436" s="78">
        <v>9652.4808002387217</v>
      </c>
      <c r="M436" s="78">
        <v>20165.345007625023</v>
      </c>
      <c r="N436" s="78">
        <v>9993.8945898437469</v>
      </c>
      <c r="O436" s="78">
        <v>30909.99935773441</v>
      </c>
      <c r="P436" s="78">
        <v>1877.7883183593676</v>
      </c>
      <c r="Q436" s="78">
        <v>28.709623336791992</v>
      </c>
      <c r="R436" s="78">
        <v>4780.1479614257814</v>
      </c>
      <c r="S436" s="78">
        <v>31766.27169999999</v>
      </c>
      <c r="T436" s="78">
        <v>12451.523847656235</v>
      </c>
      <c r="U436" s="78">
        <v>6315.0376035156314</v>
      </c>
      <c r="V436" s="78">
        <v>46099.950218988044</v>
      </c>
      <c r="W436" s="78">
        <v>2979.8593627929677</v>
      </c>
      <c r="X436" s="78">
        <v>12270.211301011694</v>
      </c>
      <c r="Y436" s="78">
        <v>6123.2847871093736</v>
      </c>
      <c r="Z436" s="78">
        <v>385.65294920654298</v>
      </c>
      <c r="AA436" s="78">
        <v>19837.346718980356</v>
      </c>
      <c r="AB436" s="78">
        <v>14977.791391601551</v>
      </c>
      <c r="AC436" s="78">
        <v>20442.698781885141</v>
      </c>
      <c r="AD436" s="78">
        <v>28942.188523437489</v>
      </c>
      <c r="AE436" s="78">
        <v>7506.2176416015755</v>
      </c>
      <c r="AF436" s="78">
        <v>21.02775139112903</v>
      </c>
      <c r="AG436" s="78">
        <v>16677.508570312511</v>
      </c>
      <c r="AH436" s="78">
        <v>33603.61051562502</v>
      </c>
      <c r="AI436" s="78">
        <v>7771.3636962890605</v>
      </c>
      <c r="AJ436" s="78">
        <v>52.346288818358914</v>
      </c>
      <c r="AK436" s="78">
        <v>2936.111528320313</v>
      </c>
      <c r="AL436" s="78">
        <v>14618.966940429689</v>
      </c>
      <c r="AM436" s="78">
        <v>15030.558371835938</v>
      </c>
      <c r="AN436" s="78">
        <v>3077.6172119140601</v>
      </c>
      <c r="AO436" s="78">
        <v>29774.744532226548</v>
      </c>
      <c r="AP436" s="78">
        <v>145.35622644042991</v>
      </c>
      <c r="AQ436" s="78">
        <v>33959.512009765611</v>
      </c>
      <c r="AR436" s="78">
        <v>32997.156633191393</v>
      </c>
      <c r="AS436" s="78">
        <v>36854.34636035157</v>
      </c>
      <c r="AT436" s="78">
        <v>10714.672010070819</v>
      </c>
      <c r="AU436" s="78">
        <v>39562.748419921882</v>
      </c>
      <c r="AV436" s="78">
        <v>18958.900681640618</v>
      </c>
      <c r="AW436" s="78">
        <v>5876.8869543395986</v>
      </c>
      <c r="AX436" s="78">
        <v>31642.018502197272</v>
      </c>
      <c r="AY436" s="78">
        <v>36313.30882384369</v>
      </c>
    </row>
    <row r="437" spans="1:51" x14ac:dyDescent="0.25">
      <c r="A437" s="89">
        <v>43604</v>
      </c>
      <c r="B437" s="90">
        <v>4</v>
      </c>
      <c r="C437" s="78">
        <v>24836.087025390636</v>
      </c>
      <c r="D437" s="78">
        <v>23540.622332031253</v>
      </c>
      <c r="E437" s="78">
        <v>13604.567031250013</v>
      </c>
      <c r="F437" s="78">
        <v>41784.427345703109</v>
      </c>
      <c r="G437" s="78">
        <v>19357.925022578103</v>
      </c>
      <c r="H437" s="78">
        <v>3160.1253751875097</v>
      </c>
      <c r="I437" s="78">
        <v>19752.763090820321</v>
      </c>
      <c r="J437" s="78">
        <v>83.098627090454102</v>
      </c>
      <c r="K437" s="78">
        <v>11341.681958007803</v>
      </c>
      <c r="L437" s="78">
        <v>9369.1358744574609</v>
      </c>
      <c r="M437" s="78">
        <v>19703.825303562538</v>
      </c>
      <c r="N437" s="78">
        <v>9888.7915878906188</v>
      </c>
      <c r="O437" s="78">
        <v>29345.427247921863</v>
      </c>
      <c r="P437" s="78">
        <v>1850.2408105468694</v>
      </c>
      <c r="Q437" s="78">
        <v>28.1909646987915</v>
      </c>
      <c r="R437" s="78">
        <v>4343.9043884277335</v>
      </c>
      <c r="S437" s="78">
        <v>28613.397100000006</v>
      </c>
      <c r="T437" s="78">
        <v>12135.254507812513</v>
      </c>
      <c r="U437" s="78">
        <v>6030.8494716796786</v>
      </c>
      <c r="V437" s="78">
        <v>42719.481090081725</v>
      </c>
      <c r="W437" s="78">
        <v>2866.505261230468</v>
      </c>
      <c r="X437" s="78">
        <v>11906.445952265618</v>
      </c>
      <c r="Y437" s="78">
        <v>5838.4920292968809</v>
      </c>
      <c r="Z437" s="78">
        <v>361.86497888183595</v>
      </c>
      <c r="AA437" s="78">
        <v>18274.782261949138</v>
      </c>
      <c r="AB437" s="78">
        <v>14665.5319189453</v>
      </c>
      <c r="AC437" s="78">
        <v>19594.746239686712</v>
      </c>
      <c r="AD437" s="78">
        <v>26737.493066406274</v>
      </c>
      <c r="AE437" s="78">
        <v>6930.0382934570553</v>
      </c>
      <c r="AF437" s="78">
        <v>21.02775139112903</v>
      </c>
      <c r="AG437" s="78">
        <v>15264.887945312497</v>
      </c>
      <c r="AH437" s="78">
        <v>30455.912199218768</v>
      </c>
      <c r="AI437" s="78">
        <v>9992.5870117187496</v>
      </c>
      <c r="AJ437" s="78">
        <v>53.062009521485209</v>
      </c>
      <c r="AK437" s="78">
        <v>2781.1266796875011</v>
      </c>
      <c r="AL437" s="78">
        <v>13129.698091796879</v>
      </c>
      <c r="AM437" s="78">
        <v>13849.953894531236</v>
      </c>
      <c r="AN437" s="78">
        <v>2688.1201416015606</v>
      </c>
      <c r="AO437" s="78">
        <v>27372.950060058563</v>
      </c>
      <c r="AP437" s="78">
        <v>132.73186254882802</v>
      </c>
      <c r="AQ437" s="78">
        <v>32558.456420898478</v>
      </c>
      <c r="AR437" s="78">
        <v>30198.925670589822</v>
      </c>
      <c r="AS437" s="78">
        <v>33348.861055664063</v>
      </c>
      <c r="AT437" s="78">
        <v>7786.9254296875006</v>
      </c>
      <c r="AU437" s="78">
        <v>37046.487218749993</v>
      </c>
      <c r="AV437" s="78">
        <v>16955.801404296879</v>
      </c>
      <c r="AW437" s="78">
        <v>4855.2718941131625</v>
      </c>
      <c r="AX437" s="78">
        <v>28166.300917968769</v>
      </c>
      <c r="AY437" s="78">
        <v>35222.772219187522</v>
      </c>
    </row>
    <row r="438" spans="1:51" x14ac:dyDescent="0.25">
      <c r="A438" s="89">
        <v>43604</v>
      </c>
      <c r="B438" s="90">
        <v>5</v>
      </c>
      <c r="C438" s="78">
        <v>24366.562701171861</v>
      </c>
      <c r="D438" s="78">
        <v>22472.174257812512</v>
      </c>
      <c r="E438" s="78">
        <v>13180.716445312499</v>
      </c>
      <c r="F438" s="78">
        <v>40429.416589843764</v>
      </c>
      <c r="G438" s="78">
        <v>18570.260259960942</v>
      </c>
      <c r="H438" s="78">
        <v>3220.8644061953091</v>
      </c>
      <c r="I438" s="78">
        <v>19135.944577636707</v>
      </c>
      <c r="J438" s="78">
        <v>79.534021377563391</v>
      </c>
      <c r="K438" s="78">
        <v>10798.593481445303</v>
      </c>
      <c r="L438" s="78">
        <v>9318.2845726996438</v>
      </c>
      <c r="M438" s="78">
        <v>19638.738143609378</v>
      </c>
      <c r="N438" s="78">
        <v>9582.7036992187532</v>
      </c>
      <c r="O438" s="78">
        <v>28062.882242125004</v>
      </c>
      <c r="P438" s="78">
        <v>1814.6159833984395</v>
      </c>
      <c r="Q438" s="78">
        <v>28.440154552459717</v>
      </c>
      <c r="R438" s="78">
        <v>4124.089300537109</v>
      </c>
      <c r="S438" s="78">
        <v>26949.374999999982</v>
      </c>
      <c r="T438" s="78">
        <v>12026.426426757813</v>
      </c>
      <c r="U438" s="78">
        <v>5888.5130742187594</v>
      </c>
      <c r="V438" s="78">
        <v>40682.237304925497</v>
      </c>
      <c r="W438" s="78">
        <v>2667.779162597657</v>
      </c>
      <c r="X438" s="78">
        <v>11577.768680882804</v>
      </c>
      <c r="Y438" s="78">
        <v>5605.0724140624852</v>
      </c>
      <c r="Z438" s="78">
        <v>368.73659231567382</v>
      </c>
      <c r="AA438" s="78">
        <v>17465.149306871008</v>
      </c>
      <c r="AB438" s="78">
        <v>14415.639968750018</v>
      </c>
      <c r="AC438" s="78">
        <v>19474.975187404714</v>
      </c>
      <c r="AD438" s="78">
        <v>25636.955193359383</v>
      </c>
      <c r="AE438" s="78">
        <v>6878.0490043945438</v>
      </c>
      <c r="AF438" s="78">
        <v>21.02775139112903</v>
      </c>
      <c r="AG438" s="78">
        <v>14658.019294921867</v>
      </c>
      <c r="AH438" s="78">
        <v>28664.4438046875</v>
      </c>
      <c r="AI438" s="78">
        <v>9877.3136230468808</v>
      </c>
      <c r="AJ438" s="78">
        <v>52.067421630859997</v>
      </c>
      <c r="AK438" s="78">
        <v>2740.4710839843747</v>
      </c>
      <c r="AL438" s="78">
        <v>12241.306499023431</v>
      </c>
      <c r="AM438" s="78">
        <v>13274.796565000001</v>
      </c>
      <c r="AN438" s="78">
        <v>2466.7110107421786</v>
      </c>
      <c r="AO438" s="78">
        <v>26057.272842773451</v>
      </c>
      <c r="AP438" s="78">
        <v>142.97258142089905</v>
      </c>
      <c r="AQ438" s="78">
        <v>31822.198542968756</v>
      </c>
      <c r="AR438" s="78">
        <v>29213.460295429697</v>
      </c>
      <c r="AS438" s="78">
        <v>31475.247696289065</v>
      </c>
      <c r="AT438" s="78">
        <v>7542.017335937503</v>
      </c>
      <c r="AU438" s="78">
        <v>35657.659365234365</v>
      </c>
      <c r="AV438" s="78">
        <v>15845.014765624966</v>
      </c>
      <c r="AW438" s="78">
        <v>2919.6420567016598</v>
      </c>
      <c r="AX438" s="78">
        <v>26350.760394287106</v>
      </c>
      <c r="AY438" s="78">
        <v>34672.944523859383</v>
      </c>
    </row>
    <row r="439" spans="1:51" x14ac:dyDescent="0.25">
      <c r="A439" s="89">
        <v>43604</v>
      </c>
      <c r="B439" s="90">
        <v>6</v>
      </c>
      <c r="C439" s="78">
        <v>24443.35809570313</v>
      </c>
      <c r="D439" s="78">
        <v>22038.026101562515</v>
      </c>
      <c r="E439" s="78">
        <v>13002.107480468758</v>
      </c>
      <c r="F439" s="78">
        <v>40374.800814453127</v>
      </c>
      <c r="G439" s="78">
        <v>15509.668722656246</v>
      </c>
      <c r="H439" s="78">
        <v>3250.2382890156214</v>
      </c>
      <c r="I439" s="78">
        <v>19073.37040771485</v>
      </c>
      <c r="J439" s="78">
        <v>82.168098449707003</v>
      </c>
      <c r="K439" s="78">
        <v>10464.158447265623</v>
      </c>
      <c r="L439" s="78">
        <v>9544.6958344183931</v>
      </c>
      <c r="M439" s="78">
        <v>19690.762120609357</v>
      </c>
      <c r="N439" s="78">
        <v>9587.4432343750013</v>
      </c>
      <c r="O439" s="78">
        <v>27486.071073750012</v>
      </c>
      <c r="P439" s="78">
        <v>1835.0889306640593</v>
      </c>
      <c r="Q439" s="78">
        <v>28.350982666015643</v>
      </c>
      <c r="R439" s="78">
        <v>4036.0844055175776</v>
      </c>
      <c r="S439" s="78">
        <v>26084.565699999996</v>
      </c>
      <c r="T439" s="78">
        <v>12266.206982421882</v>
      </c>
      <c r="U439" s="78">
        <v>5912.8139970702996</v>
      </c>
      <c r="V439" s="78">
        <v>39955.27370531606</v>
      </c>
      <c r="W439" s="78">
        <v>2788.192285156249</v>
      </c>
      <c r="X439" s="78">
        <v>11677.165466617183</v>
      </c>
      <c r="Y439" s="78">
        <v>5420.6548007812626</v>
      </c>
      <c r="Z439" s="78">
        <v>373.14814650268556</v>
      </c>
      <c r="AA439" s="78">
        <v>17192.662377183482</v>
      </c>
      <c r="AB439" s="78">
        <v>14224.91751855469</v>
      </c>
      <c r="AC439" s="78">
        <v>19159.083190609199</v>
      </c>
      <c r="AD439" s="78">
        <v>24938.17730859376</v>
      </c>
      <c r="AE439" s="78">
        <v>6550.5535874023499</v>
      </c>
      <c r="AF439" s="78">
        <v>21.02775139112903</v>
      </c>
      <c r="AG439" s="78">
        <v>14309.585822265626</v>
      </c>
      <c r="AH439" s="78">
        <v>27564.478238281274</v>
      </c>
      <c r="AI439" s="78">
        <v>9753.2718261718801</v>
      </c>
      <c r="AJ439" s="78">
        <v>49.733122558592896</v>
      </c>
      <c r="AK439" s="78">
        <v>2742.9091650390633</v>
      </c>
      <c r="AL439" s="78">
        <v>11888.642702148438</v>
      </c>
      <c r="AM439" s="78">
        <v>12964.018438515619</v>
      </c>
      <c r="AN439" s="78">
        <v>2364.8339843749995</v>
      </c>
      <c r="AO439" s="78">
        <v>25521.000187499998</v>
      </c>
      <c r="AP439" s="78">
        <v>100.38374609375001</v>
      </c>
      <c r="AQ439" s="78">
        <v>31312.814791992168</v>
      </c>
      <c r="AR439" s="78">
        <v>28498.971801543019</v>
      </c>
      <c r="AS439" s="78">
        <v>30651.30192480468</v>
      </c>
      <c r="AT439" s="78">
        <v>7316.2566171875005</v>
      </c>
      <c r="AU439" s="78">
        <v>34882.166687500037</v>
      </c>
      <c r="AV439" s="78">
        <v>15479.015173828131</v>
      </c>
      <c r="AW439" s="78">
        <v>2685.4516738891607</v>
      </c>
      <c r="AX439" s="78">
        <v>25466.497243652335</v>
      </c>
      <c r="AY439" s="78">
        <v>34531.350780000052</v>
      </c>
    </row>
    <row r="440" spans="1:51" x14ac:dyDescent="0.25">
      <c r="A440" s="89">
        <v>43604</v>
      </c>
      <c r="B440" s="90">
        <v>7</v>
      </c>
      <c r="C440" s="78">
        <v>24963.169523437486</v>
      </c>
      <c r="D440" s="78">
        <v>22315.309376953104</v>
      </c>
      <c r="E440" s="78">
        <v>13039.913847656278</v>
      </c>
      <c r="F440" s="78">
        <v>41286.242880859376</v>
      </c>
      <c r="G440" s="78">
        <v>14752.739188085945</v>
      </c>
      <c r="H440" s="78">
        <v>3118.1184018437634</v>
      </c>
      <c r="I440" s="78">
        <v>19258.592856445339</v>
      </c>
      <c r="J440" s="78">
        <v>82.531127929687585</v>
      </c>
      <c r="K440" s="78">
        <v>10346.494262695311</v>
      </c>
      <c r="L440" s="78">
        <v>9824.4561371527707</v>
      </c>
      <c r="M440" s="78">
        <v>20659.48567679687</v>
      </c>
      <c r="N440" s="78">
        <v>9638.0428281250097</v>
      </c>
      <c r="O440" s="78">
        <v>27649.358639054699</v>
      </c>
      <c r="P440" s="78">
        <v>1897.5749707031214</v>
      </c>
      <c r="Q440" s="78">
        <v>28.31293249130249</v>
      </c>
      <c r="R440" s="78">
        <v>4071.270806884766</v>
      </c>
      <c r="S440" s="78">
        <v>25638.009400000003</v>
      </c>
      <c r="T440" s="78">
        <v>12458.807373046877</v>
      </c>
      <c r="U440" s="78">
        <v>6004.9267451171909</v>
      </c>
      <c r="V440" s="78">
        <v>40389.721386956771</v>
      </c>
      <c r="W440" s="78">
        <v>2725.5699218750015</v>
      </c>
      <c r="X440" s="78">
        <v>11808.00999103329</v>
      </c>
      <c r="Y440" s="78">
        <v>5429.4624511718857</v>
      </c>
      <c r="Z440" s="78">
        <v>355.19956363525387</v>
      </c>
      <c r="AA440" s="78">
        <v>17344.585526597537</v>
      </c>
      <c r="AB440" s="78">
        <v>14171.697806640623</v>
      </c>
      <c r="AC440" s="78">
        <v>19290.014755868095</v>
      </c>
      <c r="AD440" s="78">
        <v>24752.270974609368</v>
      </c>
      <c r="AE440" s="78">
        <v>6494.115091308593</v>
      </c>
      <c r="AF440" s="78">
        <v>21.02775139112903</v>
      </c>
      <c r="AG440" s="78">
        <v>14474.439093749997</v>
      </c>
      <c r="AH440" s="78">
        <v>27788.925382812504</v>
      </c>
      <c r="AI440" s="78">
        <v>9698.2814453125102</v>
      </c>
      <c r="AJ440" s="78">
        <v>43.101822509765867</v>
      </c>
      <c r="AK440" s="78">
        <v>2786.5308544921877</v>
      </c>
      <c r="AL440" s="78">
        <v>11810.111768216726</v>
      </c>
      <c r="AM440" s="78">
        <v>13027.433080468767</v>
      </c>
      <c r="AN440" s="78">
        <v>2333.4457031250008</v>
      </c>
      <c r="AO440" s="78">
        <v>25773.938277832018</v>
      </c>
      <c r="AP440" s="78">
        <v>104.97156164550807</v>
      </c>
      <c r="AQ440" s="78">
        <v>31414.545110351541</v>
      </c>
      <c r="AR440" s="78">
        <v>28519.87833537113</v>
      </c>
      <c r="AS440" s="78">
        <v>30701.022367187514</v>
      </c>
      <c r="AT440" s="78">
        <v>7306.5295781250079</v>
      </c>
      <c r="AU440" s="78">
        <v>34872.659630859409</v>
      </c>
      <c r="AV440" s="78">
        <v>15660.762238281231</v>
      </c>
      <c r="AW440" s="78">
        <v>2457.2749061279287</v>
      </c>
      <c r="AX440" s="78">
        <v>25627.591152343728</v>
      </c>
      <c r="AY440" s="78">
        <v>35049.991222250042</v>
      </c>
    </row>
    <row r="441" spans="1:51" x14ac:dyDescent="0.25">
      <c r="A441" s="89">
        <v>43604</v>
      </c>
      <c r="B441" s="90">
        <v>8</v>
      </c>
      <c r="C441" s="78">
        <v>25232.863085937533</v>
      </c>
      <c r="D441" s="78">
        <v>22038.679742187538</v>
      </c>
      <c r="E441" s="78">
        <v>12918.168535156225</v>
      </c>
      <c r="F441" s="78">
        <v>42377.880746093761</v>
      </c>
      <c r="G441" s="78">
        <v>16029.663820883959</v>
      </c>
      <c r="H441" s="78">
        <v>2903.0319187656332</v>
      </c>
      <c r="I441" s="78">
        <v>19734.820181640644</v>
      </c>
      <c r="J441" s="78">
        <v>90.857927322387695</v>
      </c>
      <c r="K441" s="78">
        <v>10364.944335937504</v>
      </c>
      <c r="L441" s="78">
        <v>9488.7624760199596</v>
      </c>
      <c r="M441" s="78">
        <v>19753.260985843779</v>
      </c>
      <c r="N441" s="78">
        <v>9536.5755585937604</v>
      </c>
      <c r="O441" s="78">
        <v>28004.388472656239</v>
      </c>
      <c r="P441" s="78">
        <v>1826.6483265362908</v>
      </c>
      <c r="Q441" s="78">
        <v>28.268141269683831</v>
      </c>
      <c r="R441" s="78">
        <v>3823.9649597167968</v>
      </c>
      <c r="S441" s="78">
        <v>24788.172599999998</v>
      </c>
      <c r="T441" s="78">
        <v>11913.121500976564</v>
      </c>
      <c r="U441" s="78">
        <v>5713.1981874999992</v>
      </c>
      <c r="V441" s="78">
        <v>40415.149215472375</v>
      </c>
      <c r="W441" s="78">
        <v>2556.3736450195306</v>
      </c>
      <c r="X441" s="78">
        <v>12170.463592970225</v>
      </c>
      <c r="Y441" s="78">
        <v>4435.572759765616</v>
      </c>
      <c r="Z441" s="78">
        <v>375.41221656494156</v>
      </c>
      <c r="AA441" s="78">
        <v>17315.941921128822</v>
      </c>
      <c r="AB441" s="78">
        <v>14717.103626953141</v>
      </c>
      <c r="AC441" s="78">
        <v>19142.325959870403</v>
      </c>
      <c r="AD441" s="78">
        <v>24134.712634765649</v>
      </c>
      <c r="AE441" s="78">
        <v>6385.1670635232404</v>
      </c>
      <c r="AF441" s="78">
        <v>21.02775139112903</v>
      </c>
      <c r="AG441" s="78">
        <v>14620.598101562498</v>
      </c>
      <c r="AH441" s="78">
        <v>26712.705179687498</v>
      </c>
      <c r="AI441" s="78">
        <v>9151.864111328121</v>
      </c>
      <c r="AJ441" s="78">
        <v>38.180429443359884</v>
      </c>
      <c r="AK441" s="78">
        <v>2830.920638942529</v>
      </c>
      <c r="AL441" s="78">
        <v>11830.522375976583</v>
      </c>
      <c r="AM441" s="78">
        <v>12567.539063320281</v>
      </c>
      <c r="AN441" s="78">
        <v>2326.27490234375</v>
      </c>
      <c r="AO441" s="78">
        <v>25549.31535009764</v>
      </c>
      <c r="AP441" s="78">
        <v>88.873333129883051</v>
      </c>
      <c r="AQ441" s="78">
        <v>31521.311942382825</v>
      </c>
      <c r="AR441" s="78">
        <v>28430.367328203134</v>
      </c>
      <c r="AS441" s="78">
        <v>30727.230761718736</v>
      </c>
      <c r="AT441" s="78">
        <v>6713.4815468749921</v>
      </c>
      <c r="AU441" s="78">
        <v>34850.022843750005</v>
      </c>
      <c r="AV441" s="78">
        <v>14809.127503906258</v>
      </c>
      <c r="AW441" s="78">
        <v>2067.1681101200093</v>
      </c>
      <c r="AX441" s="78">
        <v>25090.876998291027</v>
      </c>
      <c r="AY441" s="78">
        <v>35334.8889555469</v>
      </c>
    </row>
    <row r="442" spans="1:51" x14ac:dyDescent="0.25">
      <c r="A442" s="89">
        <v>43604</v>
      </c>
      <c r="B442" s="90">
        <v>9</v>
      </c>
      <c r="C442" s="78">
        <v>26095.212921875038</v>
      </c>
      <c r="D442" s="78">
        <v>23775.862955078152</v>
      </c>
      <c r="E442" s="78">
        <v>13893.185703124986</v>
      </c>
      <c r="F442" s="78">
        <v>45623.905248046874</v>
      </c>
      <c r="G442" s="78">
        <v>17963.276537971873</v>
      </c>
      <c r="H442" s="78">
        <v>3029.9885949453119</v>
      </c>
      <c r="I442" s="78">
        <v>21232.776365722671</v>
      </c>
      <c r="J442" s="78">
        <v>111.1305847167968</v>
      </c>
      <c r="K442" s="78">
        <v>11366.539208984372</v>
      </c>
      <c r="L442" s="78">
        <v>9450.7429740668231</v>
      </c>
      <c r="M442" s="78">
        <v>19966.878945218774</v>
      </c>
      <c r="N442" s="78">
        <v>9611.5365820312509</v>
      </c>
      <c r="O442" s="78">
        <v>30287.427025671892</v>
      </c>
      <c r="P442" s="78">
        <v>2039.1463247279562</v>
      </c>
      <c r="Q442" s="78">
        <v>28.82438135147094</v>
      </c>
      <c r="R442" s="78">
        <v>4146.6890686035149</v>
      </c>
      <c r="S442" s="78">
        <v>26415.390500000005</v>
      </c>
      <c r="T442" s="78">
        <v>11743.656671875007</v>
      </c>
      <c r="U442" s="78">
        <v>5613.5422861328097</v>
      </c>
      <c r="V442" s="78">
        <v>43724.5681670349</v>
      </c>
      <c r="W442" s="78">
        <v>2528.6478393554689</v>
      </c>
      <c r="X442" s="78">
        <v>12423.878354872055</v>
      </c>
      <c r="Y442" s="78">
        <v>4246.9648710937618</v>
      </c>
      <c r="Z442" s="78">
        <v>347.38710300292968</v>
      </c>
      <c r="AA442" s="78">
        <v>18216.218836167849</v>
      </c>
      <c r="AB442" s="78">
        <v>15262.162751953138</v>
      </c>
      <c r="AC442" s="78">
        <v>20098.509848033667</v>
      </c>
      <c r="AD442" s="78">
        <v>26056.627753906254</v>
      </c>
      <c r="AE442" s="78">
        <v>6093.0661745275356</v>
      </c>
      <c r="AF442" s="78">
        <v>21.02775139112903</v>
      </c>
      <c r="AG442" s="78">
        <v>15843.07483984375</v>
      </c>
      <c r="AH442" s="78">
        <v>28424.717998046886</v>
      </c>
      <c r="AI442" s="78">
        <v>9308.78076171875</v>
      </c>
      <c r="AJ442" s="78">
        <v>30.518741699218111</v>
      </c>
      <c r="AK442" s="78">
        <v>2695.6009436524005</v>
      </c>
      <c r="AL442" s="78">
        <v>13021.374741210931</v>
      </c>
      <c r="AM442" s="78">
        <v>12959.718139375014</v>
      </c>
      <c r="AN442" s="78">
        <v>2681.1023193359397</v>
      </c>
      <c r="AO442" s="78">
        <v>27118.021171875022</v>
      </c>
      <c r="AP442" s="78">
        <v>374.26182336425711</v>
      </c>
      <c r="AQ442" s="78">
        <v>33131.488157226602</v>
      </c>
      <c r="AR442" s="78">
        <v>30394.818051300797</v>
      </c>
      <c r="AS442" s="78">
        <v>33344.799935546878</v>
      </c>
      <c r="AT442" s="78">
        <v>6411.1507851562383</v>
      </c>
      <c r="AU442" s="78">
        <v>37507.735878906264</v>
      </c>
      <c r="AV442" s="78">
        <v>15761.083658203122</v>
      </c>
      <c r="AW442" s="78">
        <v>2099.9403178425782</v>
      </c>
      <c r="AX442" s="78">
        <v>27171.956628417982</v>
      </c>
      <c r="AY442" s="78">
        <v>36629.415251812563</v>
      </c>
    </row>
    <row r="443" spans="1:51" x14ac:dyDescent="0.25">
      <c r="A443" s="89">
        <v>43604</v>
      </c>
      <c r="B443" s="90">
        <v>10</v>
      </c>
      <c r="C443" s="78">
        <v>28800.065462890678</v>
      </c>
      <c r="D443" s="78">
        <v>27678.842462890636</v>
      </c>
      <c r="E443" s="78">
        <v>16194.382089843732</v>
      </c>
      <c r="F443" s="78">
        <v>51416.295070312466</v>
      </c>
      <c r="G443" s="78">
        <v>22094.215174850335</v>
      </c>
      <c r="H443" s="78">
        <v>3564.1260446171809</v>
      </c>
      <c r="I443" s="78">
        <v>24410.416283203136</v>
      </c>
      <c r="J443" s="78">
        <v>137.96729660034191</v>
      </c>
      <c r="K443" s="78">
        <v>13382.172412109392</v>
      </c>
      <c r="L443" s="78">
        <v>10189.595014105898</v>
      </c>
      <c r="M443" s="78">
        <v>21459.256326984363</v>
      </c>
      <c r="N443" s="78">
        <v>11125.880316406261</v>
      </c>
      <c r="O443" s="78">
        <v>35148.353291843814</v>
      </c>
      <c r="P443" s="78">
        <v>2270.1484694107044</v>
      </c>
      <c r="Q443" s="78">
        <v>27.965243339538571</v>
      </c>
      <c r="R443" s="78">
        <v>5005.9805419921895</v>
      </c>
      <c r="S443" s="78">
        <v>31668.743099999996</v>
      </c>
      <c r="T443" s="78">
        <v>13245.249059570309</v>
      </c>
      <c r="U443" s="78">
        <v>6211.0588378906195</v>
      </c>
      <c r="V443" s="78">
        <v>51451.154924456714</v>
      </c>
      <c r="W443" s="78">
        <v>2775.4757446289077</v>
      </c>
      <c r="X443" s="78">
        <v>13412.650474117221</v>
      </c>
      <c r="Y443" s="78">
        <v>4765.709119140628</v>
      </c>
      <c r="Z443" s="78">
        <v>366.29852067260748</v>
      </c>
      <c r="AA443" s="78">
        <v>21548.61927366786</v>
      </c>
      <c r="AB443" s="78">
        <v>16954.168605468756</v>
      </c>
      <c r="AC443" s="78">
        <v>22440.0594659423</v>
      </c>
      <c r="AD443" s="78">
        <v>31009.870246093764</v>
      </c>
      <c r="AE443" s="78">
        <v>6391.1121660295184</v>
      </c>
      <c r="AF443" s="78">
        <v>21.02775139112903</v>
      </c>
      <c r="AG443" s="78">
        <v>18508.245179687499</v>
      </c>
      <c r="AH443" s="78">
        <v>33878.493414062483</v>
      </c>
      <c r="AI443" s="78">
        <v>10482.48608398438</v>
      </c>
      <c r="AJ443" s="78">
        <v>42.668012207031296</v>
      </c>
      <c r="AK443" s="78">
        <v>2732.2928170666801</v>
      </c>
      <c r="AL443" s="78">
        <v>15464.689000000024</v>
      </c>
      <c r="AM443" s="78">
        <v>15248.372920742193</v>
      </c>
      <c r="AN443" s="78">
        <v>3426.3828857421813</v>
      </c>
      <c r="AO443" s="78">
        <v>31358.412866699251</v>
      </c>
      <c r="AP443" s="78">
        <v>538.67134631347506</v>
      </c>
      <c r="AQ443" s="78">
        <v>36331.189718749978</v>
      </c>
      <c r="AR443" s="78">
        <v>35564.660718636733</v>
      </c>
      <c r="AS443" s="78">
        <v>40378.068727539052</v>
      </c>
      <c r="AT443" s="78">
        <v>6966.303371093748</v>
      </c>
      <c r="AU443" s="78">
        <v>43332.404769531255</v>
      </c>
      <c r="AV443" s="78">
        <v>19328.003593749992</v>
      </c>
      <c r="AW443" s="78">
        <v>2494.0498630065931</v>
      </c>
      <c r="AX443" s="78">
        <v>32787.139377441417</v>
      </c>
      <c r="AY443" s="78">
        <v>39511.118039937581</v>
      </c>
    </row>
    <row r="444" spans="1:51" x14ac:dyDescent="0.25">
      <c r="A444" s="89">
        <v>43604</v>
      </c>
      <c r="B444" s="90">
        <v>11</v>
      </c>
      <c r="C444" s="78">
        <v>30303.163123046914</v>
      </c>
      <c r="D444" s="78">
        <v>31548.116314453127</v>
      </c>
      <c r="E444" s="78">
        <v>17938.283759765622</v>
      </c>
      <c r="F444" s="78">
        <v>55977.544195312497</v>
      </c>
      <c r="G444" s="78">
        <v>25145.922667922383</v>
      </c>
      <c r="H444" s="78">
        <v>3907.6786392578219</v>
      </c>
      <c r="I444" s="78">
        <v>27241.42638818358</v>
      </c>
      <c r="J444" s="78">
        <v>135.71838760375971</v>
      </c>
      <c r="K444" s="78">
        <v>15103.407397460942</v>
      </c>
      <c r="L444" s="78">
        <v>10892.37671723088</v>
      </c>
      <c r="M444" s="78">
        <v>22955.463487687528</v>
      </c>
      <c r="N444" s="78">
        <v>12188.062539062514</v>
      </c>
      <c r="O444" s="78">
        <v>39914.5583376328</v>
      </c>
      <c r="P444" s="78">
        <v>2524.9460184603599</v>
      </c>
      <c r="Q444" s="78">
        <v>28.015364170074477</v>
      </c>
      <c r="R444" s="78">
        <v>5733.5548461914059</v>
      </c>
      <c r="S444" s="78">
        <v>36414.79329999999</v>
      </c>
      <c r="T444" s="78">
        <v>14950.083311523429</v>
      </c>
      <c r="U444" s="78">
        <v>6586.4526171874995</v>
      </c>
      <c r="V444" s="78">
        <v>58283.409108831795</v>
      </c>
      <c r="W444" s="78">
        <v>2888.3176269531241</v>
      </c>
      <c r="X444" s="78">
        <v>14108.212347085948</v>
      </c>
      <c r="Y444" s="78">
        <v>5640.9590078125093</v>
      </c>
      <c r="Z444" s="78">
        <v>326.79144940795896</v>
      </c>
      <c r="AA444" s="78">
        <v>24316.083232652258</v>
      </c>
      <c r="AB444" s="78">
        <v>18224.628160156233</v>
      </c>
      <c r="AC444" s="78">
        <v>24406.979203676405</v>
      </c>
      <c r="AD444" s="78">
        <v>35479.940636718718</v>
      </c>
      <c r="AE444" s="78">
        <v>7482.0571741964968</v>
      </c>
      <c r="AF444" s="78">
        <v>21.02775139112903</v>
      </c>
      <c r="AG444" s="78">
        <v>20986.221355468744</v>
      </c>
      <c r="AH444" s="78">
        <v>39548.177753906268</v>
      </c>
      <c r="AI444" s="78">
        <v>11664.90766601563</v>
      </c>
      <c r="AJ444" s="78">
        <v>46.781878906249858</v>
      </c>
      <c r="AK444" s="78">
        <v>3131.8949342120109</v>
      </c>
      <c r="AL444" s="78">
        <v>17912.990441406269</v>
      </c>
      <c r="AM444" s="78">
        <v>17616.914974140629</v>
      </c>
      <c r="AN444" s="78">
        <v>4202.7330322265707</v>
      </c>
      <c r="AO444" s="78">
        <v>35012.520566894505</v>
      </c>
      <c r="AP444" s="78">
        <v>590.2793273925779</v>
      </c>
      <c r="AQ444" s="78">
        <v>39200.09070996091</v>
      </c>
      <c r="AR444" s="78">
        <v>40267.38716093752</v>
      </c>
      <c r="AS444" s="78">
        <v>46868.029620117166</v>
      </c>
      <c r="AT444" s="78">
        <v>7847.5601718749876</v>
      </c>
      <c r="AU444" s="78">
        <v>48649.613285156251</v>
      </c>
      <c r="AV444" s="78">
        <v>22821.077126953125</v>
      </c>
      <c r="AW444" s="78">
        <v>2972.8069360580421</v>
      </c>
      <c r="AX444" s="78">
        <v>37904.996390380875</v>
      </c>
      <c r="AY444" s="78">
        <v>41616.047147203135</v>
      </c>
    </row>
    <row r="445" spans="1:51" x14ac:dyDescent="0.25">
      <c r="A445" s="89">
        <v>43604</v>
      </c>
      <c r="B445" s="90">
        <v>12</v>
      </c>
      <c r="C445" s="78">
        <v>31743.243437499994</v>
      </c>
      <c r="D445" s="78">
        <v>33650.501611328087</v>
      </c>
      <c r="E445" s="78">
        <v>19209.224824218763</v>
      </c>
      <c r="F445" s="78">
        <v>59574.484562499965</v>
      </c>
      <c r="G445" s="78">
        <v>25584.236705191317</v>
      </c>
      <c r="H445" s="78">
        <v>4092.7318647500133</v>
      </c>
      <c r="I445" s="78">
        <v>29020.891927734352</v>
      </c>
      <c r="J445" s="78">
        <v>125.92348289489749</v>
      </c>
      <c r="K445" s="78">
        <v>16185.603784179699</v>
      </c>
      <c r="L445" s="78">
        <v>11300.849105902775</v>
      </c>
      <c r="M445" s="78">
        <v>23447.772905281294</v>
      </c>
      <c r="N445" s="78">
        <v>13139.297091796881</v>
      </c>
      <c r="O445" s="78">
        <v>42718.102035515651</v>
      </c>
      <c r="P445" s="78">
        <v>2544.2145493037733</v>
      </c>
      <c r="Q445" s="78">
        <v>28.083364009857181</v>
      </c>
      <c r="R445" s="78">
        <v>6074.9537841796828</v>
      </c>
      <c r="S445" s="78">
        <v>39020.675199999991</v>
      </c>
      <c r="T445" s="78">
        <v>16056.19124218752</v>
      </c>
      <c r="U445" s="78">
        <v>7235.5337080078098</v>
      </c>
      <c r="V445" s="78">
        <v>61501.244994769237</v>
      </c>
      <c r="W445" s="78">
        <v>3092.2835815429694</v>
      </c>
      <c r="X445" s="78">
        <v>13954.151890315421</v>
      </c>
      <c r="Y445" s="78">
        <v>5922.9501894531277</v>
      </c>
      <c r="Z445" s="78">
        <v>331.60896983642579</v>
      </c>
      <c r="AA445" s="78">
        <v>26073.333514878836</v>
      </c>
      <c r="AB445" s="78">
        <v>19113.774511718751</v>
      </c>
      <c r="AC445" s="78">
        <v>26285.077368461101</v>
      </c>
      <c r="AD445" s="78">
        <v>38105.752503906297</v>
      </c>
      <c r="AE445" s="78">
        <v>7466.6258843802007</v>
      </c>
      <c r="AF445" s="78">
        <v>21.02775139112903</v>
      </c>
      <c r="AG445" s="78">
        <v>22173.850609375007</v>
      </c>
      <c r="AH445" s="78">
        <v>43041.629871093741</v>
      </c>
      <c r="AI445" s="78">
        <v>12364.80444335939</v>
      </c>
      <c r="AJ445" s="78">
        <v>40.407494873047227</v>
      </c>
      <c r="AK445" s="78">
        <v>2903.2085661646115</v>
      </c>
      <c r="AL445" s="78">
        <v>19708.311234374996</v>
      </c>
      <c r="AM445" s="78">
        <v>19214.247617578119</v>
      </c>
      <c r="AN445" s="78">
        <v>4706.7557128906192</v>
      </c>
      <c r="AO445" s="78">
        <v>37480.909562500005</v>
      </c>
      <c r="AP445" s="78">
        <v>570.00071716308503</v>
      </c>
      <c r="AQ445" s="78">
        <v>41647.023194336005</v>
      </c>
      <c r="AR445" s="78">
        <v>43116.112408617177</v>
      </c>
      <c r="AS445" s="78">
        <v>50757.998235351544</v>
      </c>
      <c r="AT445" s="78">
        <v>8909.5425175781329</v>
      </c>
      <c r="AU445" s="78">
        <v>51690.151880859368</v>
      </c>
      <c r="AV445" s="78">
        <v>24827.907386718744</v>
      </c>
      <c r="AW445" s="78">
        <v>3167.2760142806974</v>
      </c>
      <c r="AX445" s="78">
        <v>40472.237758789066</v>
      </c>
      <c r="AY445" s="78">
        <v>42965.618972984419</v>
      </c>
    </row>
    <row r="446" spans="1:51" x14ac:dyDescent="0.25">
      <c r="A446" s="89">
        <v>43604</v>
      </c>
      <c r="B446" s="90">
        <v>13</v>
      </c>
      <c r="C446" s="78">
        <v>32739.693658203119</v>
      </c>
      <c r="D446" s="78">
        <v>34621.533736328107</v>
      </c>
      <c r="E446" s="78">
        <v>20082.830615234368</v>
      </c>
      <c r="F446" s="78">
        <v>61242.529992187447</v>
      </c>
      <c r="G446" s="78">
        <v>26205.124402885111</v>
      </c>
      <c r="H446" s="78">
        <v>4086.801418671881</v>
      </c>
      <c r="I446" s="78">
        <v>30204.389657226551</v>
      </c>
      <c r="J446" s="78">
        <v>123.7085266113281</v>
      </c>
      <c r="K446" s="78">
        <v>16663.616943359382</v>
      </c>
      <c r="L446" s="78">
        <v>11361.973329535582</v>
      </c>
      <c r="M446" s="78">
        <v>24210.916446843745</v>
      </c>
      <c r="N446" s="78">
        <v>14081.817337890621</v>
      </c>
      <c r="O446" s="78">
        <v>44686.690943570342</v>
      </c>
      <c r="P446" s="78">
        <v>2510.982905378266</v>
      </c>
      <c r="Q446" s="78">
        <v>28.135539531707764</v>
      </c>
      <c r="R446" s="78">
        <v>6362.8641845703069</v>
      </c>
      <c r="S446" s="78">
        <v>40487.245499999961</v>
      </c>
      <c r="T446" s="78">
        <v>16739.11529882811</v>
      </c>
      <c r="U446" s="78">
        <v>7895.9073105468697</v>
      </c>
      <c r="V446" s="78">
        <v>63868.269419769254</v>
      </c>
      <c r="W446" s="78">
        <v>3145.2053833007813</v>
      </c>
      <c r="X446" s="78">
        <v>13969.934896415043</v>
      </c>
      <c r="Y446" s="78">
        <v>6120.4587265624978</v>
      </c>
      <c r="Z446" s="78">
        <v>342.28693630981439</v>
      </c>
      <c r="AA446" s="78">
        <v>26816.482477769423</v>
      </c>
      <c r="AB446" s="78">
        <v>19481.524914062495</v>
      </c>
      <c r="AC446" s="78">
        <v>27032.050805554256</v>
      </c>
      <c r="AD446" s="78">
        <v>39692.236957031244</v>
      </c>
      <c r="AE446" s="78">
        <v>7478.0564149143847</v>
      </c>
      <c r="AF446" s="78">
        <v>21.02775139112903</v>
      </c>
      <c r="AG446" s="78">
        <v>22894.851281250005</v>
      </c>
      <c r="AH446" s="78">
        <v>45214.738042968762</v>
      </c>
      <c r="AI446" s="78">
        <v>12602.98940429687</v>
      </c>
      <c r="AJ446" s="78">
        <v>42.30708642578108</v>
      </c>
      <c r="AK446" s="78">
        <v>2910.8314416455692</v>
      </c>
      <c r="AL446" s="78">
        <v>20753.683642578129</v>
      </c>
      <c r="AM446" s="78">
        <v>20218.594253593768</v>
      </c>
      <c r="AN446" s="78">
        <v>4978.0717041015614</v>
      </c>
      <c r="AO446" s="78">
        <v>38982.427353027364</v>
      </c>
      <c r="AP446" s="78">
        <v>571.94015502929699</v>
      </c>
      <c r="AQ446" s="78">
        <v>42760.442081054614</v>
      </c>
      <c r="AR446" s="78">
        <v>44414.484480796847</v>
      </c>
      <c r="AS446" s="78">
        <v>52915.700077148431</v>
      </c>
      <c r="AT446" s="78">
        <v>9038.296882812494</v>
      </c>
      <c r="AU446" s="78">
        <v>53362.569156249992</v>
      </c>
      <c r="AV446" s="78">
        <v>25655.842824218729</v>
      </c>
      <c r="AW446" s="78">
        <v>3365.338738745118</v>
      </c>
      <c r="AX446" s="78">
        <v>41749.87452392577</v>
      </c>
      <c r="AY446" s="78">
        <v>43728.563430640621</v>
      </c>
    </row>
    <row r="447" spans="1:51" x14ac:dyDescent="0.25">
      <c r="A447" s="89">
        <v>43604</v>
      </c>
      <c r="B447" s="90">
        <v>14</v>
      </c>
      <c r="C447" s="78">
        <v>33639.000998046933</v>
      </c>
      <c r="D447" s="78">
        <v>36015.194535156254</v>
      </c>
      <c r="E447" s="78">
        <v>21049.520996093732</v>
      </c>
      <c r="F447" s="78">
        <v>63506.12103906252</v>
      </c>
      <c r="G447" s="78">
        <v>27383.093024712976</v>
      </c>
      <c r="H447" s="78">
        <v>4035.9145408281165</v>
      </c>
      <c r="I447" s="78">
        <v>30879.396531738312</v>
      </c>
      <c r="J447" s="78">
        <v>127.90587043762218</v>
      </c>
      <c r="K447" s="78">
        <v>17173.262792968733</v>
      </c>
      <c r="L447" s="78">
        <v>11764.081176215277</v>
      </c>
      <c r="M447" s="78">
        <v>23945.663019468724</v>
      </c>
      <c r="N447" s="78">
        <v>14414.668929687512</v>
      </c>
      <c r="O447" s="78">
        <v>46707.806375367203</v>
      </c>
      <c r="P447" s="78">
        <v>2462.7028850819415</v>
      </c>
      <c r="Q447" s="78">
        <v>28.170231342315681</v>
      </c>
      <c r="R447" s="78">
        <v>6675.8453613281326</v>
      </c>
      <c r="S447" s="78">
        <v>42544.195200000002</v>
      </c>
      <c r="T447" s="78">
        <v>17405.58147460936</v>
      </c>
      <c r="U447" s="78">
        <v>8396.9043417968696</v>
      </c>
      <c r="V447" s="78">
        <v>67281.371594769298</v>
      </c>
      <c r="W447" s="78">
        <v>3066.3415527343745</v>
      </c>
      <c r="X447" s="78">
        <v>13966.617160112812</v>
      </c>
      <c r="Y447" s="78">
        <v>6550.0643144531305</v>
      </c>
      <c r="Z447" s="78">
        <v>330.23814545898443</v>
      </c>
      <c r="AA447" s="78">
        <v>28147.585652574136</v>
      </c>
      <c r="AB447" s="78">
        <v>20071.782205078129</v>
      </c>
      <c r="AC447" s="78">
        <v>28237.678680092642</v>
      </c>
      <c r="AD447" s="78">
        <v>42026.049644531224</v>
      </c>
      <c r="AE447" s="78">
        <v>7882.0748755327631</v>
      </c>
      <c r="AF447" s="78">
        <v>21.02775139112903</v>
      </c>
      <c r="AG447" s="78">
        <v>23987.129910156244</v>
      </c>
      <c r="AH447" s="78">
        <v>48237.107445312482</v>
      </c>
      <c r="AI447" s="78">
        <v>12971.622265624999</v>
      </c>
      <c r="AJ447" s="78">
        <v>36.201223388670883</v>
      </c>
      <c r="AK447" s="78">
        <v>2909.452374350069</v>
      </c>
      <c r="AL447" s="78">
        <v>21807.57209186722</v>
      </c>
      <c r="AM447" s="78">
        <v>21327.196269765624</v>
      </c>
      <c r="AN447" s="78">
        <v>5333.6204101562598</v>
      </c>
      <c r="AO447" s="78">
        <v>40647.636069824257</v>
      </c>
      <c r="AP447" s="78">
        <v>554.83734130859295</v>
      </c>
      <c r="AQ447" s="78">
        <v>43492.831762695314</v>
      </c>
      <c r="AR447" s="78">
        <v>46288.890046281238</v>
      </c>
      <c r="AS447" s="78">
        <v>55748.20595507809</v>
      </c>
      <c r="AT447" s="78">
        <v>9736.7312590211768</v>
      </c>
      <c r="AU447" s="78">
        <v>56173.017507812481</v>
      </c>
      <c r="AV447" s="78">
        <v>27524.476207031243</v>
      </c>
      <c r="AW447" s="78">
        <v>3754.9940711853037</v>
      </c>
      <c r="AX447" s="78">
        <v>44096.588703613299</v>
      </c>
      <c r="AY447" s="78">
        <v>44343.995382062465</v>
      </c>
    </row>
    <row r="448" spans="1:51" x14ac:dyDescent="0.25">
      <c r="A448" s="89">
        <v>43604</v>
      </c>
      <c r="B448" s="90">
        <v>15</v>
      </c>
      <c r="C448" s="78">
        <v>33114.544146484375</v>
      </c>
      <c r="D448" s="78">
        <v>36714.382343749981</v>
      </c>
      <c r="E448" s="78">
        <v>20911.48986328124</v>
      </c>
      <c r="F448" s="78">
        <v>61955.758343749985</v>
      </c>
      <c r="G448" s="78">
        <v>26614.496825356906</v>
      </c>
      <c r="H448" s="78">
        <v>3952.5829227031172</v>
      </c>
      <c r="I448" s="78">
        <v>31073.486217773472</v>
      </c>
      <c r="J448" s="78">
        <v>123.9152755737305</v>
      </c>
      <c r="K448" s="78">
        <v>17367.738818359365</v>
      </c>
      <c r="L448" s="78">
        <v>11784.375768012131</v>
      </c>
      <c r="M448" s="78">
        <v>24742.435214312511</v>
      </c>
      <c r="N448" s="78">
        <v>13913.173050781259</v>
      </c>
      <c r="O448" s="78">
        <v>47076.987260804701</v>
      </c>
      <c r="P448" s="78">
        <v>2296.0052917643739</v>
      </c>
      <c r="Q448" s="78">
        <v>28.453776836395271</v>
      </c>
      <c r="R448" s="78">
        <v>6933.9248046875027</v>
      </c>
      <c r="S448" s="78">
        <v>43845.91770000002</v>
      </c>
      <c r="T448" s="78">
        <v>17259.713269531247</v>
      </c>
      <c r="U448" s="78">
        <v>8432.9812832031403</v>
      </c>
      <c r="V448" s="78">
        <v>67901.532036175588</v>
      </c>
      <c r="W448" s="78">
        <v>3022.8780761718763</v>
      </c>
      <c r="X448" s="78">
        <v>13896.603888175287</v>
      </c>
      <c r="Y448" s="78">
        <v>6638.4933066406302</v>
      </c>
      <c r="Z448" s="78">
        <v>334.62026692504884</v>
      </c>
      <c r="AA448" s="78">
        <v>28778.813132066327</v>
      </c>
      <c r="AB448" s="78">
        <v>19946.710541015636</v>
      </c>
      <c r="AC448" s="78">
        <v>27714.702640125026</v>
      </c>
      <c r="AD448" s="78">
        <v>42726.407863281253</v>
      </c>
      <c r="AE448" s="78">
        <v>8070.7455018965229</v>
      </c>
      <c r="AF448" s="78">
        <v>21.02775139112903</v>
      </c>
      <c r="AG448" s="78">
        <v>24159.012246093756</v>
      </c>
      <c r="AH448" s="78">
        <v>49635.564953125002</v>
      </c>
      <c r="AI448" s="78">
        <v>11574.531054687499</v>
      </c>
      <c r="AJ448" s="78">
        <v>38.788381835938196</v>
      </c>
      <c r="AK448" s="78">
        <v>2819.7045775572224</v>
      </c>
      <c r="AL448" s="78">
        <v>22335.123162109376</v>
      </c>
      <c r="AM448" s="78">
        <v>21562.042793984383</v>
      </c>
      <c r="AN448" s="78">
        <v>5437.6782226562418</v>
      </c>
      <c r="AO448" s="78">
        <v>41286.830579589885</v>
      </c>
      <c r="AP448" s="78">
        <v>544.79350280761696</v>
      </c>
      <c r="AQ448" s="78">
        <v>43320.062095703121</v>
      </c>
      <c r="AR448" s="78">
        <v>46972.596097718713</v>
      </c>
      <c r="AS448" s="78">
        <v>57118.327333007794</v>
      </c>
      <c r="AT448" s="78">
        <v>11549.314201333056</v>
      </c>
      <c r="AU448" s="78">
        <v>56436.029013671854</v>
      </c>
      <c r="AV448" s="78">
        <v>28721.562804687481</v>
      </c>
      <c r="AW448" s="78">
        <v>4019.3585416351302</v>
      </c>
      <c r="AX448" s="78">
        <v>45438.407275390629</v>
      </c>
      <c r="AY448" s="78">
        <v>44032.821817203119</v>
      </c>
    </row>
    <row r="449" spans="1:51" x14ac:dyDescent="0.25">
      <c r="A449" s="89">
        <v>43604</v>
      </c>
      <c r="B449" s="90">
        <v>16</v>
      </c>
      <c r="C449" s="78">
        <v>32005.713611328185</v>
      </c>
      <c r="D449" s="78">
        <v>36295.67810546876</v>
      </c>
      <c r="E449" s="78">
        <v>20170.647226562491</v>
      </c>
      <c r="F449" s="78">
        <v>60045.936265625001</v>
      </c>
      <c r="G449" s="78">
        <v>26381.109467932645</v>
      </c>
      <c r="H449" s="78">
        <v>4104.9353434687491</v>
      </c>
      <c r="I449" s="78">
        <v>30497.200788574195</v>
      </c>
      <c r="J449" s="78">
        <v>122.11336708068839</v>
      </c>
      <c r="K449" s="78">
        <v>17107.464355468746</v>
      </c>
      <c r="L449" s="78">
        <v>11576.563243598084</v>
      </c>
      <c r="M449" s="78">
        <v>24410.394154453137</v>
      </c>
      <c r="N449" s="78">
        <v>13447.032300781264</v>
      </c>
      <c r="O449" s="78">
        <v>45974.557474234374</v>
      </c>
      <c r="P449" s="78">
        <v>2190.3813289299796</v>
      </c>
      <c r="Q449" s="78">
        <v>28.683401107788093</v>
      </c>
      <c r="R449" s="78">
        <v>6766.3557128906277</v>
      </c>
      <c r="S449" s="78">
        <v>43874.864699999991</v>
      </c>
      <c r="T449" s="78">
        <v>16618.111398437497</v>
      </c>
      <c r="U449" s="78">
        <v>8010.6873144531301</v>
      </c>
      <c r="V449" s="78">
        <v>66371.534929925489</v>
      </c>
      <c r="W449" s="78">
        <v>2984.539819335937</v>
      </c>
      <c r="X449" s="78">
        <v>13887.61062333114</v>
      </c>
      <c r="Y449" s="78">
        <v>6697.9345292968774</v>
      </c>
      <c r="Z449" s="78">
        <v>311.02465798339836</v>
      </c>
      <c r="AA449" s="78">
        <v>28546.613308824155</v>
      </c>
      <c r="AB449" s="78">
        <v>19512.474318359371</v>
      </c>
      <c r="AC449" s="78">
        <v>27123.522576212195</v>
      </c>
      <c r="AD449" s="78">
        <v>41475.632179687505</v>
      </c>
      <c r="AE449" s="78">
        <v>7808.1776484194252</v>
      </c>
      <c r="AF449" s="78">
        <v>21.02775139112903</v>
      </c>
      <c r="AG449" s="78">
        <v>23773.545546875008</v>
      </c>
      <c r="AH449" s="78">
        <v>49122.221074218767</v>
      </c>
      <c r="AI449" s="78">
        <v>10818.706933593761</v>
      </c>
      <c r="AJ449" s="78">
        <v>39.707284912108946</v>
      </c>
      <c r="AK449" s="78">
        <v>2782.971340662476</v>
      </c>
      <c r="AL449" s="78">
        <v>22742.037550781253</v>
      </c>
      <c r="AM449" s="78">
        <v>21350.193283828125</v>
      </c>
      <c r="AN449" s="78">
        <v>5413.8405273437502</v>
      </c>
      <c r="AO449" s="78">
        <v>40949.21396923827</v>
      </c>
      <c r="AP449" s="78">
        <v>543.30465698242199</v>
      </c>
      <c r="AQ449" s="78">
        <v>42792.687858398487</v>
      </c>
      <c r="AR449" s="78">
        <v>46267.944907640594</v>
      </c>
      <c r="AS449" s="78">
        <v>56495.792512695334</v>
      </c>
      <c r="AT449" s="78">
        <v>11810.625137766056</v>
      </c>
      <c r="AU449" s="78">
        <v>54892.045378906259</v>
      </c>
      <c r="AV449" s="78">
        <v>28297.553265624989</v>
      </c>
      <c r="AW449" s="78">
        <v>3892.2967380828804</v>
      </c>
      <c r="AX449" s="78">
        <v>45412.702895507828</v>
      </c>
      <c r="AY449" s="78">
        <v>43198.072533734405</v>
      </c>
    </row>
    <row r="450" spans="1:51" x14ac:dyDescent="0.25">
      <c r="A450" s="89">
        <v>43604</v>
      </c>
      <c r="B450" s="90">
        <v>17</v>
      </c>
      <c r="C450" s="78">
        <v>31986.646339843799</v>
      </c>
      <c r="D450" s="78">
        <v>36229.692550781219</v>
      </c>
      <c r="E450" s="78">
        <v>20019.894443359368</v>
      </c>
      <c r="F450" s="78">
        <v>60365.695249999997</v>
      </c>
      <c r="G450" s="78">
        <v>27250.03140088476</v>
      </c>
      <c r="H450" s="78">
        <v>4101.255726656249</v>
      </c>
      <c r="I450" s="78">
        <v>30160.402076660161</v>
      </c>
      <c r="J450" s="78">
        <v>127.75667572021482</v>
      </c>
      <c r="K450" s="78">
        <v>17008.651367187529</v>
      </c>
      <c r="L450" s="78">
        <v>11538.003071723093</v>
      </c>
      <c r="M450" s="78">
        <v>24246.006049812517</v>
      </c>
      <c r="N450" s="78">
        <v>12969.429123046881</v>
      </c>
      <c r="O450" s="78">
        <v>45567.934265210926</v>
      </c>
      <c r="P450" s="78">
        <v>2121.4462711524707</v>
      </c>
      <c r="Q450" s="78">
        <v>28.606860160827651</v>
      </c>
      <c r="R450" s="78">
        <v>6778.1246704101477</v>
      </c>
      <c r="S450" s="78">
        <v>44508.664500000028</v>
      </c>
      <c r="T450" s="78">
        <v>16220.72266015626</v>
      </c>
      <c r="U450" s="78">
        <v>7666.8214013671914</v>
      </c>
      <c r="V450" s="78">
        <v>67138.794210394306</v>
      </c>
      <c r="W450" s="78">
        <v>3101.9401000976573</v>
      </c>
      <c r="X450" s="78">
        <v>13730.605605969942</v>
      </c>
      <c r="Y450" s="78">
        <v>6802.6319824218681</v>
      </c>
      <c r="Z450" s="78">
        <v>353.73581030273454</v>
      </c>
      <c r="AA450" s="78">
        <v>28627.359992417892</v>
      </c>
      <c r="AB450" s="78">
        <v>19432.747310546882</v>
      </c>
      <c r="AC450" s="78">
        <v>26827.153241201868</v>
      </c>
      <c r="AD450" s="78">
        <v>41845.029097656225</v>
      </c>
      <c r="AE450" s="78">
        <v>7632.9461972820882</v>
      </c>
      <c r="AF450" s="78">
        <v>21.02775139112903</v>
      </c>
      <c r="AG450" s="78">
        <v>23925.212792968745</v>
      </c>
      <c r="AH450" s="78">
        <v>49424.429304687517</v>
      </c>
      <c r="AI450" s="78">
        <v>10948.777880859368</v>
      </c>
      <c r="AJ450" s="78">
        <v>40.615114990234872</v>
      </c>
      <c r="AK450" s="78">
        <v>2833.5425918303108</v>
      </c>
      <c r="AL450" s="78">
        <v>23116.282066406235</v>
      </c>
      <c r="AM450" s="78">
        <v>21441.497865859372</v>
      </c>
      <c r="AN450" s="78">
        <v>5391.9509765624889</v>
      </c>
      <c r="AO450" s="78">
        <v>41275.265488769503</v>
      </c>
      <c r="AP450" s="78">
        <v>447.34768286132697</v>
      </c>
      <c r="AQ450" s="78">
        <v>42671.844402343733</v>
      </c>
      <c r="AR450" s="78">
        <v>46373.047606296852</v>
      </c>
      <c r="AS450" s="78">
        <v>56507.715503906242</v>
      </c>
      <c r="AT450" s="78">
        <v>11637.213070312475</v>
      </c>
      <c r="AU450" s="78">
        <v>54907.427439453124</v>
      </c>
      <c r="AV450" s="78">
        <v>28427.661339843737</v>
      </c>
      <c r="AW450" s="78">
        <v>3807.5839300064185</v>
      </c>
      <c r="AX450" s="78">
        <v>46164.635222167977</v>
      </c>
      <c r="AY450" s="78">
        <v>43660.631084953093</v>
      </c>
    </row>
    <row r="451" spans="1:51" x14ac:dyDescent="0.25">
      <c r="A451" s="89">
        <v>43604</v>
      </c>
      <c r="B451" s="90">
        <v>18</v>
      </c>
      <c r="C451" s="78">
        <v>33782.94528320308</v>
      </c>
      <c r="D451" s="78">
        <v>37297.795406249999</v>
      </c>
      <c r="E451" s="78">
        <v>20849.679941406259</v>
      </c>
      <c r="F451" s="78">
        <v>63918.322464843775</v>
      </c>
      <c r="G451" s="78">
        <v>28562.722826927722</v>
      </c>
      <c r="H451" s="78">
        <v>4255.0226867109368</v>
      </c>
      <c r="I451" s="78">
        <v>30449.395524902367</v>
      </c>
      <c r="J451" s="78">
        <v>136.33370780944819</v>
      </c>
      <c r="K451" s="78">
        <v>17492.58432617188</v>
      </c>
      <c r="L451" s="78">
        <v>11879.942429144967</v>
      </c>
      <c r="M451" s="78">
        <v>24755.845200546901</v>
      </c>
      <c r="N451" s="78">
        <v>13165.347429687499</v>
      </c>
      <c r="O451" s="78">
        <v>46533.738385890625</v>
      </c>
      <c r="P451" s="78">
        <v>1973.2676101489885</v>
      </c>
      <c r="Q451" s="78">
        <v>28.20816946029662</v>
      </c>
      <c r="R451" s="78">
        <v>7124.2864379882922</v>
      </c>
      <c r="S451" s="78">
        <v>46683.580900000015</v>
      </c>
      <c r="T451" s="78">
        <v>16740.421542968757</v>
      </c>
      <c r="U451" s="78">
        <v>7891.7555058593698</v>
      </c>
      <c r="V451" s="78">
        <v>71746.435779144274</v>
      </c>
      <c r="W451" s="78">
        <v>3203.7242309570324</v>
      </c>
      <c r="X451" s="78">
        <v>15202.70700910157</v>
      </c>
      <c r="Y451" s="78">
        <v>6805.4298613281335</v>
      </c>
      <c r="Z451" s="78">
        <v>323.82803591918946</v>
      </c>
      <c r="AA451" s="78">
        <v>30112.581156480384</v>
      </c>
      <c r="AB451" s="78">
        <v>19435.02142968752</v>
      </c>
      <c r="AC451" s="78">
        <v>27984.600729377904</v>
      </c>
      <c r="AD451" s="78">
        <v>43841.596636718779</v>
      </c>
      <c r="AE451" s="78">
        <v>8476.3074063161857</v>
      </c>
      <c r="AF451" s="78">
        <v>21.02775139112903</v>
      </c>
      <c r="AG451" s="78">
        <v>25055.047855468751</v>
      </c>
      <c r="AH451" s="78">
        <v>51582.28506249997</v>
      </c>
      <c r="AI451" s="78">
        <v>11127.324707031239</v>
      </c>
      <c r="AJ451" s="78">
        <v>41.555749755859921</v>
      </c>
      <c r="AK451" s="78">
        <v>2806.7220740133776</v>
      </c>
      <c r="AL451" s="78">
        <v>24319.424810546887</v>
      </c>
      <c r="AM451" s="78">
        <v>22646.469215703088</v>
      </c>
      <c r="AN451" s="78">
        <v>5677.6912841796902</v>
      </c>
      <c r="AO451" s="78">
        <v>42978.560544921871</v>
      </c>
      <c r="AP451" s="78">
        <v>311.03535205078106</v>
      </c>
      <c r="AQ451" s="78">
        <v>43708.358675781281</v>
      </c>
      <c r="AR451" s="78">
        <v>48556.14740349997</v>
      </c>
      <c r="AS451" s="78">
        <v>58586.484799804683</v>
      </c>
      <c r="AT451" s="78">
        <v>12076.472525390633</v>
      </c>
      <c r="AU451" s="78">
        <v>57504.988923828125</v>
      </c>
      <c r="AV451" s="78">
        <v>30065.474097656261</v>
      </c>
      <c r="AW451" s="78">
        <v>4016.3730410728499</v>
      </c>
      <c r="AX451" s="78">
        <v>49375.27580566406</v>
      </c>
      <c r="AY451" s="78">
        <v>45485.870178734353</v>
      </c>
    </row>
    <row r="452" spans="1:51" x14ac:dyDescent="0.25">
      <c r="A452" s="89">
        <v>43604</v>
      </c>
      <c r="B452" s="90">
        <v>19</v>
      </c>
      <c r="C452" s="78">
        <v>38893.727048828136</v>
      </c>
      <c r="D452" s="78">
        <v>42438.310214843739</v>
      </c>
      <c r="E452" s="78">
        <v>24281.988837890614</v>
      </c>
      <c r="F452" s="78">
        <v>72316.874753906261</v>
      </c>
      <c r="G452" s="78">
        <v>35086.053241953116</v>
      </c>
      <c r="H452" s="78">
        <v>4173.2411157734414</v>
      </c>
      <c r="I452" s="78">
        <v>32541.003969238252</v>
      </c>
      <c r="J452" s="78">
        <v>164.81262969970709</v>
      </c>
      <c r="K452" s="78">
        <v>19709.174072265629</v>
      </c>
      <c r="L452" s="78">
        <v>13064.197310980893</v>
      </c>
      <c r="M452" s="78">
        <v>27682.543710937527</v>
      </c>
      <c r="N452" s="78">
        <v>15627.14880273438</v>
      </c>
      <c r="O452" s="78">
        <v>50842.541855789023</v>
      </c>
      <c r="P452" s="78">
        <v>2270.8251298828091</v>
      </c>
      <c r="Q452" s="78">
        <v>28.18371057510376</v>
      </c>
      <c r="R452" s="78">
        <v>8585.9119262695276</v>
      </c>
      <c r="S452" s="78">
        <v>55191.503799999977</v>
      </c>
      <c r="T452" s="78">
        <v>19577.013091796896</v>
      </c>
      <c r="U452" s="78">
        <v>9511.6180664062613</v>
      </c>
      <c r="V452" s="78">
        <v>83991.926949456829</v>
      </c>
      <c r="W452" s="78">
        <v>3870.8651855468793</v>
      </c>
      <c r="X452" s="78">
        <v>17539.505021105506</v>
      </c>
      <c r="Y452" s="78">
        <v>8564.124943359373</v>
      </c>
      <c r="Z452" s="78">
        <v>354.61655494995119</v>
      </c>
      <c r="AA452" s="78">
        <v>34927.547217027284</v>
      </c>
      <c r="AB452" s="78">
        <v>20207.238259765632</v>
      </c>
      <c r="AC452" s="78">
        <v>32101.181239849971</v>
      </c>
      <c r="AD452" s="78">
        <v>51409.304222656203</v>
      </c>
      <c r="AE452" s="78">
        <v>10660.064502929714</v>
      </c>
      <c r="AF452" s="78">
        <v>21.02775139112903</v>
      </c>
      <c r="AG452" s="78">
        <v>29496.609124999999</v>
      </c>
      <c r="AH452" s="78">
        <v>62253.645382812458</v>
      </c>
      <c r="AI452" s="78">
        <v>12833.201171874989</v>
      </c>
      <c r="AJ452" s="78">
        <v>48.978673339843851</v>
      </c>
      <c r="AK452" s="78">
        <v>3135.0326635742185</v>
      </c>
      <c r="AL452" s="78">
        <v>28245.999310546871</v>
      </c>
      <c r="AM452" s="78">
        <v>27081.761732109389</v>
      </c>
      <c r="AN452" s="78">
        <v>6695.9639648437615</v>
      </c>
      <c r="AO452" s="78">
        <v>49095.828971679686</v>
      </c>
      <c r="AP452" s="78">
        <v>467.7069476318361</v>
      </c>
      <c r="AQ452" s="78">
        <v>46902.731125976592</v>
      </c>
      <c r="AR452" s="78">
        <v>55302.251364289077</v>
      </c>
      <c r="AS452" s="78">
        <v>68407.939998046873</v>
      </c>
      <c r="AT452" s="78">
        <v>14058.461062500028</v>
      </c>
      <c r="AU452" s="78">
        <v>65115.342925781268</v>
      </c>
      <c r="AV452" s="78">
        <v>36412.299980468757</v>
      </c>
      <c r="AW452" s="78">
        <v>5081.1412866271894</v>
      </c>
      <c r="AX452" s="78">
        <v>59377.87163085935</v>
      </c>
      <c r="AY452" s="78">
        <v>49418.8837775625</v>
      </c>
    </row>
    <row r="453" spans="1:51" x14ac:dyDescent="0.25">
      <c r="A453" s="89">
        <v>43604</v>
      </c>
      <c r="B453" s="90">
        <v>20</v>
      </c>
      <c r="C453" s="78">
        <v>40189.390417968782</v>
      </c>
      <c r="D453" s="78">
        <v>44263.584066406205</v>
      </c>
      <c r="E453" s="78">
        <v>25616.792871093741</v>
      </c>
      <c r="F453" s="78">
        <v>75678.089175781162</v>
      </c>
      <c r="G453" s="78">
        <v>37315.734559843775</v>
      </c>
      <c r="H453" s="78">
        <v>4133.8696037890686</v>
      </c>
      <c r="I453" s="78">
        <v>33290.287749511743</v>
      </c>
      <c r="J453" s="78">
        <v>186.39748001098627</v>
      </c>
      <c r="K453" s="78">
        <v>20444.752587890634</v>
      </c>
      <c r="L453" s="78">
        <v>13237.491644965266</v>
      </c>
      <c r="M453" s="78">
        <v>29003.423370546865</v>
      </c>
      <c r="N453" s="78">
        <v>16147.056742187506</v>
      </c>
      <c r="O453" s="78">
        <v>51861.584506703141</v>
      </c>
      <c r="P453" s="78">
        <v>2338.757150390622</v>
      </c>
      <c r="Q453" s="78">
        <v>27.994907855987542</v>
      </c>
      <c r="R453" s="78">
        <v>9108.9235107421828</v>
      </c>
      <c r="S453" s="78">
        <v>57826.587699999996</v>
      </c>
      <c r="T453" s="78">
        <v>19974.13684375001</v>
      </c>
      <c r="U453" s="78">
        <v>9745.8856953124996</v>
      </c>
      <c r="V453" s="78">
        <v>88686.815203362974</v>
      </c>
      <c r="W453" s="78">
        <v>3886.6443847656192</v>
      </c>
      <c r="X453" s="78">
        <v>17788.982434550788</v>
      </c>
      <c r="Y453" s="78">
        <v>9273.4800800781322</v>
      </c>
      <c r="Z453" s="78">
        <v>353.24039762573238</v>
      </c>
      <c r="AA453" s="78">
        <v>36469.249375230414</v>
      </c>
      <c r="AB453" s="78">
        <v>20526.473236328155</v>
      </c>
      <c r="AC453" s="78">
        <v>33381.055209715661</v>
      </c>
      <c r="AD453" s="78">
        <v>54032.384046874999</v>
      </c>
      <c r="AE453" s="78">
        <v>11277.969170898446</v>
      </c>
      <c r="AF453" s="78">
        <v>21.02775139112903</v>
      </c>
      <c r="AG453" s="78">
        <v>30828.241539062506</v>
      </c>
      <c r="AH453" s="78">
        <v>66536.251203124993</v>
      </c>
      <c r="AI453" s="78">
        <v>13360.590478515631</v>
      </c>
      <c r="AJ453" s="78">
        <v>47.913789794922167</v>
      </c>
      <c r="AK453" s="78">
        <v>3296.1098168945309</v>
      </c>
      <c r="AL453" s="78">
        <v>29345.391384765633</v>
      </c>
      <c r="AM453" s="78">
        <v>28341.407366249994</v>
      </c>
      <c r="AN453" s="78">
        <v>7176.8791503906214</v>
      </c>
      <c r="AO453" s="78">
        <v>51303.042905273469</v>
      </c>
      <c r="AP453" s="78">
        <v>507.99813500976495</v>
      </c>
      <c r="AQ453" s="78">
        <v>47786.88053027344</v>
      </c>
      <c r="AR453" s="78">
        <v>57374.657374984337</v>
      </c>
      <c r="AS453" s="78">
        <v>72169.636275390614</v>
      </c>
      <c r="AT453" s="78">
        <v>14629.729484374993</v>
      </c>
      <c r="AU453" s="78">
        <v>68209.662746093818</v>
      </c>
      <c r="AV453" s="78">
        <v>38663.580562500014</v>
      </c>
      <c r="AW453" s="78">
        <v>5325.932181488035</v>
      </c>
      <c r="AX453" s="78">
        <v>62448.051618652338</v>
      </c>
      <c r="AY453" s="78">
        <v>50677.342442578076</v>
      </c>
    </row>
    <row r="454" spans="1:51" x14ac:dyDescent="0.25">
      <c r="A454" s="89">
        <v>43604</v>
      </c>
      <c r="B454" s="90">
        <v>21</v>
      </c>
      <c r="C454" s="78">
        <v>40853.899283203144</v>
      </c>
      <c r="D454" s="78">
        <v>44442.359285156257</v>
      </c>
      <c r="E454" s="78">
        <v>26316.636621093752</v>
      </c>
      <c r="F454" s="78">
        <v>76850.883132812494</v>
      </c>
      <c r="G454" s="78">
        <v>37754.102207968761</v>
      </c>
      <c r="H454" s="78">
        <v>4144.8990090078087</v>
      </c>
      <c r="I454" s="78">
        <v>33176.037450195348</v>
      </c>
      <c r="J454" s="78">
        <v>182.55942916870109</v>
      </c>
      <c r="K454" s="78">
        <v>20764.448535156269</v>
      </c>
      <c r="L454" s="78">
        <v>12991.403025824644</v>
      </c>
      <c r="M454" s="78">
        <v>29969.228264093745</v>
      </c>
      <c r="N454" s="78">
        <v>16066.928175781242</v>
      </c>
      <c r="O454" s="78">
        <v>52505.057981890604</v>
      </c>
      <c r="P454" s="78">
        <v>2403.0672324218813</v>
      </c>
      <c r="Q454" s="78">
        <v>28.323312282562259</v>
      </c>
      <c r="R454" s="78">
        <v>9330.6288208007936</v>
      </c>
      <c r="S454" s="78">
        <v>58558.800099999986</v>
      </c>
      <c r="T454" s="78">
        <v>19984.223408203128</v>
      </c>
      <c r="U454" s="78">
        <v>9752.0129433593702</v>
      </c>
      <c r="V454" s="78">
        <v>90792.887234612994</v>
      </c>
      <c r="W454" s="78">
        <v>3971.8941650390593</v>
      </c>
      <c r="X454" s="78">
        <v>17971.679272109341</v>
      </c>
      <c r="Y454" s="78">
        <v>9698.2482890624942</v>
      </c>
      <c r="Z454" s="78">
        <v>377.97889570312503</v>
      </c>
      <c r="AA454" s="78">
        <v>36357.492011949114</v>
      </c>
      <c r="AB454" s="78">
        <v>20692.844564453153</v>
      </c>
      <c r="AC454" s="78">
        <v>33327.536903043168</v>
      </c>
      <c r="AD454" s="78">
        <v>55429.893343750024</v>
      </c>
      <c r="AE454" s="78">
        <v>11364.244583007803</v>
      </c>
      <c r="AF454" s="78">
        <v>21.02775139112903</v>
      </c>
      <c r="AG454" s="78">
        <v>30969.223257812504</v>
      </c>
      <c r="AH454" s="78">
        <v>67144.77693359385</v>
      </c>
      <c r="AI454" s="78">
        <v>13518.76152343751</v>
      </c>
      <c r="AJ454" s="78">
        <v>50.77837060547003</v>
      </c>
      <c r="AK454" s="78">
        <v>3267.4414770507824</v>
      </c>
      <c r="AL454" s="78">
        <v>29858.443183593754</v>
      </c>
      <c r="AM454" s="78">
        <v>28624.983906015641</v>
      </c>
      <c r="AN454" s="78">
        <v>7428.1215332031297</v>
      </c>
      <c r="AO454" s="78">
        <v>51783.844216796861</v>
      </c>
      <c r="AP454" s="78">
        <v>458.55069958496114</v>
      </c>
      <c r="AQ454" s="78">
        <v>47756.687287109358</v>
      </c>
      <c r="AR454" s="78">
        <v>58104.227735914094</v>
      </c>
      <c r="AS454" s="78">
        <v>72866.151521484338</v>
      </c>
      <c r="AT454" s="78">
        <v>14740.580095703152</v>
      </c>
      <c r="AU454" s="78">
        <v>70034.687960937546</v>
      </c>
      <c r="AV454" s="78">
        <v>38874.899242187501</v>
      </c>
      <c r="AW454" s="78">
        <v>5418.319507742307</v>
      </c>
      <c r="AX454" s="78">
        <v>63447.840407714837</v>
      </c>
      <c r="AY454" s="78">
        <v>51501.391276078175</v>
      </c>
    </row>
    <row r="455" spans="1:51" x14ac:dyDescent="0.25">
      <c r="A455" s="89">
        <v>43604</v>
      </c>
      <c r="B455" s="90">
        <v>22</v>
      </c>
      <c r="C455" s="78">
        <v>38925.126677734333</v>
      </c>
      <c r="D455" s="78">
        <v>43962.290394531265</v>
      </c>
      <c r="E455" s="78">
        <v>25701.13147460937</v>
      </c>
      <c r="F455" s="78">
        <v>72806.436632812474</v>
      </c>
      <c r="G455" s="78">
        <v>36718.681842499973</v>
      </c>
      <c r="H455" s="78">
        <v>3961.2195184921916</v>
      </c>
      <c r="I455" s="78">
        <v>31617.374406249972</v>
      </c>
      <c r="J455" s="78">
        <v>169.84735870361328</v>
      </c>
      <c r="K455" s="78">
        <v>20457.577685546868</v>
      </c>
      <c r="L455" s="78">
        <v>12753.088089301198</v>
      </c>
      <c r="M455" s="78">
        <v>30006.067860937517</v>
      </c>
      <c r="N455" s="78">
        <v>15252.252363281264</v>
      </c>
      <c r="O455" s="78">
        <v>49927.057797093774</v>
      </c>
      <c r="P455" s="78">
        <v>2422.5655615234409</v>
      </c>
      <c r="Q455" s="78">
        <v>28.771263599395748</v>
      </c>
      <c r="R455" s="78">
        <v>9325.4284790039092</v>
      </c>
      <c r="S455" s="78">
        <v>57950.623900000013</v>
      </c>
      <c r="T455" s="78">
        <v>18758.227764648462</v>
      </c>
      <c r="U455" s="78">
        <v>9514.7450742187502</v>
      </c>
      <c r="V455" s="78">
        <v>87952.528918206837</v>
      </c>
      <c r="W455" s="78">
        <v>3938.9713378906308</v>
      </c>
      <c r="X455" s="78">
        <v>18324.207838097696</v>
      </c>
      <c r="Y455" s="78">
        <v>9463.9350156249984</v>
      </c>
      <c r="Z455" s="78">
        <v>367.85034246215815</v>
      </c>
      <c r="AA455" s="78">
        <v>34884.612074449156</v>
      </c>
      <c r="AB455" s="78">
        <v>19803.037525390624</v>
      </c>
      <c r="AC455" s="78">
        <v>32179.736944569922</v>
      </c>
      <c r="AD455" s="78">
        <v>54166.508148437482</v>
      </c>
      <c r="AE455" s="78">
        <v>11405.610478515633</v>
      </c>
      <c r="AF455" s="78">
        <v>21.02775139112903</v>
      </c>
      <c r="AG455" s="78">
        <v>30278.17475390626</v>
      </c>
      <c r="AH455" s="78">
        <v>65671.883054687438</v>
      </c>
      <c r="AI455" s="78">
        <v>12872.762304687512</v>
      </c>
      <c r="AJ455" s="78">
        <v>51.591285400390859</v>
      </c>
      <c r="AK455" s="78">
        <v>3211.8416674804675</v>
      </c>
      <c r="AL455" s="78">
        <v>29343.677867187507</v>
      </c>
      <c r="AM455" s="78">
        <v>28029.940109531261</v>
      </c>
      <c r="AN455" s="78">
        <v>7231.8544921875127</v>
      </c>
      <c r="AO455" s="78">
        <v>51200.105960937493</v>
      </c>
      <c r="AP455" s="78">
        <v>470.7241590576171</v>
      </c>
      <c r="AQ455" s="78">
        <v>46261.713888671926</v>
      </c>
      <c r="AR455" s="78">
        <v>57101.640703906291</v>
      </c>
      <c r="AS455" s="78">
        <v>71436.441441406234</v>
      </c>
      <c r="AT455" s="78">
        <v>14629.061439453137</v>
      </c>
      <c r="AU455" s="78">
        <v>67617.051652343784</v>
      </c>
      <c r="AV455" s="78">
        <v>38143.660847656269</v>
      </c>
      <c r="AW455" s="78">
        <v>5341.8400652557275</v>
      </c>
      <c r="AX455" s="78">
        <v>62496.959665527349</v>
      </c>
      <c r="AY455" s="78">
        <v>49637.649009656321</v>
      </c>
    </row>
    <row r="456" spans="1:51" x14ac:dyDescent="0.25">
      <c r="A456" s="89">
        <v>43604</v>
      </c>
      <c r="B456" s="90">
        <v>23</v>
      </c>
      <c r="C456" s="78">
        <v>36172.739353515637</v>
      </c>
      <c r="D456" s="78">
        <v>41153.422324218722</v>
      </c>
      <c r="E456" s="78">
        <v>23801.809257812522</v>
      </c>
      <c r="F456" s="78">
        <v>67105.528644531209</v>
      </c>
      <c r="G456" s="78">
        <v>33862.906437499994</v>
      </c>
      <c r="H456" s="78">
        <v>3680.4945381015709</v>
      </c>
      <c r="I456" s="78">
        <v>29567.558570800767</v>
      </c>
      <c r="J456" s="78">
        <v>160.08563995361328</v>
      </c>
      <c r="K456" s="78">
        <v>19351.959472656254</v>
      </c>
      <c r="L456" s="78">
        <v>12360.262246527767</v>
      </c>
      <c r="M456" s="78">
        <v>28946.378041828106</v>
      </c>
      <c r="N456" s="78">
        <v>14251.098041015632</v>
      </c>
      <c r="O456" s="78">
        <v>47888.266620773429</v>
      </c>
      <c r="P456" s="78">
        <v>2236.0471650390691</v>
      </c>
      <c r="Q456" s="78">
        <v>28.893590450286858</v>
      </c>
      <c r="R456" s="78">
        <v>8698.7497558593695</v>
      </c>
      <c r="S456" s="78">
        <v>54591.605699999986</v>
      </c>
      <c r="T456" s="78">
        <v>17058.845978515645</v>
      </c>
      <c r="U456" s="78">
        <v>8918.6299667968706</v>
      </c>
      <c r="V456" s="78">
        <v>81932.088035394292</v>
      </c>
      <c r="W456" s="78">
        <v>3787.0703125000023</v>
      </c>
      <c r="X456" s="78">
        <v>18497.366607062482</v>
      </c>
      <c r="Y456" s="78">
        <v>8545.632058593761</v>
      </c>
      <c r="Z456" s="78">
        <v>364.91430643310548</v>
      </c>
      <c r="AA456" s="78">
        <v>32577.682051011659</v>
      </c>
      <c r="AB456" s="78">
        <v>19219.937642578141</v>
      </c>
      <c r="AC456" s="78">
        <v>29915.241983657372</v>
      </c>
      <c r="AD456" s="78">
        <v>50649.609343750002</v>
      </c>
      <c r="AE456" s="78">
        <v>10947.062660156244</v>
      </c>
      <c r="AF456" s="78">
        <v>21.02775139112903</v>
      </c>
      <c r="AG456" s="78">
        <v>27364.583421875002</v>
      </c>
      <c r="AH456" s="78">
        <v>61981.544746093721</v>
      </c>
      <c r="AI456" s="78">
        <v>11555.593749999989</v>
      </c>
      <c r="AJ456" s="78">
        <v>47.441128662108866</v>
      </c>
      <c r="AK456" s="78">
        <v>3038.8132861328118</v>
      </c>
      <c r="AL456" s="78">
        <v>26923.576818359365</v>
      </c>
      <c r="AM456" s="78">
        <v>26166.19271984373</v>
      </c>
      <c r="AN456" s="78">
        <v>6562.5498046875091</v>
      </c>
      <c r="AO456" s="78">
        <v>48466.542940429717</v>
      </c>
      <c r="AP456" s="78">
        <v>396.295324707031</v>
      </c>
      <c r="AQ456" s="78">
        <v>44295.732807617213</v>
      </c>
      <c r="AR456" s="78">
        <v>53940.588305249978</v>
      </c>
      <c r="AS456" s="78">
        <v>66640.667109375019</v>
      </c>
      <c r="AT456" s="78">
        <v>14305.575103515635</v>
      </c>
      <c r="AU456" s="78">
        <v>63603.601624999988</v>
      </c>
      <c r="AV456" s="78">
        <v>35866.951031250013</v>
      </c>
      <c r="AW456" s="78">
        <v>4997.9029590118189</v>
      </c>
      <c r="AX456" s="78">
        <v>58381.55187744143</v>
      </c>
      <c r="AY456" s="78">
        <v>47299.463075421838</v>
      </c>
    </row>
    <row r="457" spans="1:51" x14ac:dyDescent="0.25">
      <c r="A457" s="89">
        <v>43604</v>
      </c>
      <c r="B457" s="90">
        <v>24</v>
      </c>
      <c r="C457" s="78">
        <v>32628.766955078059</v>
      </c>
      <c r="D457" s="78">
        <v>36777.729304687455</v>
      </c>
      <c r="E457" s="78">
        <v>20984.08609375</v>
      </c>
      <c r="F457" s="78">
        <v>59702.774156249987</v>
      </c>
      <c r="G457" s="78">
        <v>29920.499310390631</v>
      </c>
      <c r="H457" s="78">
        <v>4252.4300834140613</v>
      </c>
      <c r="I457" s="78">
        <v>27102.404264160159</v>
      </c>
      <c r="J457" s="78">
        <v>131.165901184082</v>
      </c>
      <c r="K457" s="78">
        <v>17332.962548828145</v>
      </c>
      <c r="L457" s="78">
        <v>11647.95441742621</v>
      </c>
      <c r="M457" s="78">
        <v>27201.732834890623</v>
      </c>
      <c r="N457" s="78">
        <v>12641.473531250002</v>
      </c>
      <c r="O457" s="78">
        <v>43782.73846296093</v>
      </c>
      <c r="P457" s="78">
        <v>2216.8674111328205</v>
      </c>
      <c r="Q457" s="78">
        <v>28.415657043457017</v>
      </c>
      <c r="R457" s="78">
        <v>7566.7767822265632</v>
      </c>
      <c r="S457" s="78">
        <v>48381.508699999991</v>
      </c>
      <c r="T457" s="78">
        <v>15273.314337890633</v>
      </c>
      <c r="U457" s="78">
        <v>7920.0060957031201</v>
      </c>
      <c r="V457" s="78">
        <v>71489.297629144319</v>
      </c>
      <c r="W457" s="78">
        <v>3467.3447998046877</v>
      </c>
      <c r="X457" s="78">
        <v>16751.742171265614</v>
      </c>
      <c r="Y457" s="78">
        <v>8156.0637792968864</v>
      </c>
      <c r="Z457" s="78">
        <v>362.57914420166014</v>
      </c>
      <c r="AA457" s="78">
        <v>29076.755912339759</v>
      </c>
      <c r="AB457" s="78">
        <v>18080.534724609395</v>
      </c>
      <c r="AC457" s="78">
        <v>26805.185908430165</v>
      </c>
      <c r="AD457" s="78">
        <v>44347.145445312461</v>
      </c>
      <c r="AE457" s="78">
        <v>9532.535477539077</v>
      </c>
      <c r="AF457" s="78">
        <v>21.02775139112903</v>
      </c>
      <c r="AG457" s="78">
        <v>24141.359738281251</v>
      </c>
      <c r="AH457" s="78">
        <v>54097.133710937509</v>
      </c>
      <c r="AI457" s="78">
        <v>10723.883935546879</v>
      </c>
      <c r="AJ457" s="78">
        <v>55.315302246094177</v>
      </c>
      <c r="AK457" s="78">
        <v>2969.9126342773429</v>
      </c>
      <c r="AL457" s="78">
        <v>23573.151144531268</v>
      </c>
      <c r="AM457" s="78">
        <v>23025.407127890619</v>
      </c>
      <c r="AN457" s="78">
        <v>5630.3654296875002</v>
      </c>
      <c r="AO457" s="78">
        <v>43473.346151367135</v>
      </c>
      <c r="AP457" s="78">
        <v>337.78897851562414</v>
      </c>
      <c r="AQ457" s="78">
        <v>41354.856002929693</v>
      </c>
      <c r="AR457" s="78">
        <v>48456.253323140612</v>
      </c>
      <c r="AS457" s="78">
        <v>58542.123771484403</v>
      </c>
      <c r="AT457" s="78">
        <v>13635.036505859378</v>
      </c>
      <c r="AU457" s="78">
        <v>57084.321509765599</v>
      </c>
      <c r="AV457" s="78">
        <v>31808.647062499993</v>
      </c>
      <c r="AW457" s="78">
        <v>4455.0263028381451</v>
      </c>
      <c r="AX457" s="78">
        <v>50918.504589843746</v>
      </c>
      <c r="AY457" s="78">
        <v>44222.787368687459</v>
      </c>
    </row>
    <row r="458" spans="1:51" x14ac:dyDescent="0.25">
      <c r="A458" s="89">
        <v>43605</v>
      </c>
      <c r="B458" s="90">
        <v>1</v>
      </c>
      <c r="C458" s="78">
        <v>29418.162914062548</v>
      </c>
      <c r="D458" s="78">
        <v>31632.158753906217</v>
      </c>
      <c r="E458" s="78">
        <v>17891.875087890628</v>
      </c>
      <c r="F458" s="78">
        <v>52390.279109375013</v>
      </c>
      <c r="G458" s="78">
        <v>24930.18069914063</v>
      </c>
      <c r="H458" s="78">
        <v>4375.1741882656297</v>
      </c>
      <c r="I458" s="78">
        <v>24115.022094726588</v>
      </c>
      <c r="J458" s="78">
        <v>98.003334045410199</v>
      </c>
      <c r="K458" s="78">
        <v>14828.196557617197</v>
      </c>
      <c r="L458" s="78">
        <v>11334.730886176209</v>
      </c>
      <c r="M458" s="78">
        <v>25414.466112953163</v>
      </c>
      <c r="N458" s="78">
        <v>11515.185675781251</v>
      </c>
      <c r="O458" s="78">
        <v>38308.93646823438</v>
      </c>
      <c r="P458" s="78">
        <v>2054.6212675781185</v>
      </c>
      <c r="Q458" s="78">
        <v>28.305848598480218</v>
      </c>
      <c r="R458" s="78">
        <v>6269.9752441406363</v>
      </c>
      <c r="S458" s="78">
        <v>40755.448799999998</v>
      </c>
      <c r="T458" s="78">
        <v>13856.66089746093</v>
      </c>
      <c r="U458" s="78">
        <v>7118.67430273438</v>
      </c>
      <c r="V458" s="78">
        <v>60371.50061742554</v>
      </c>
      <c r="W458" s="78">
        <v>3268.2371948242185</v>
      </c>
      <c r="X458" s="78">
        <v>14928.58956750781</v>
      </c>
      <c r="Y458" s="78">
        <v>7658.6068320312515</v>
      </c>
      <c r="Z458" s="78">
        <v>388.08719761352546</v>
      </c>
      <c r="AA458" s="78">
        <v>24639.993878160072</v>
      </c>
      <c r="AB458" s="78">
        <v>16530.656402343753</v>
      </c>
      <c r="AC458" s="78">
        <v>24087.508073528123</v>
      </c>
      <c r="AD458" s="78">
        <v>37446.333496093743</v>
      </c>
      <c r="AE458" s="78">
        <v>8195.9450488281273</v>
      </c>
      <c r="AF458" s="78">
        <v>21.02775139112903</v>
      </c>
      <c r="AG458" s="78">
        <v>19957.224058593751</v>
      </c>
      <c r="AH458" s="78">
        <v>44948.246617187484</v>
      </c>
      <c r="AI458" s="78">
        <v>9575.6306152343805</v>
      </c>
      <c r="AJ458" s="78">
        <v>56.754959716796947</v>
      </c>
      <c r="AK458" s="78">
        <v>2865.9861254882817</v>
      </c>
      <c r="AL458" s="78">
        <v>19007.414621093769</v>
      </c>
      <c r="AM458" s="78">
        <v>19667.299058124983</v>
      </c>
      <c r="AN458" s="78">
        <v>4431.46208496093</v>
      </c>
      <c r="AO458" s="78">
        <v>37122.179060546863</v>
      </c>
      <c r="AP458" s="78">
        <v>307.09351452636696</v>
      </c>
      <c r="AQ458" s="78">
        <v>37631.95017675784</v>
      </c>
      <c r="AR458" s="78">
        <v>41593.857464273395</v>
      </c>
      <c r="AS458" s="78">
        <v>48893.28858398438</v>
      </c>
      <c r="AT458" s="78">
        <v>12854.197083984385</v>
      </c>
      <c r="AU458" s="78">
        <v>49221.113650390638</v>
      </c>
      <c r="AV458" s="78">
        <v>26110.63751171876</v>
      </c>
      <c r="AW458" s="78">
        <v>5588.1950038299683</v>
      </c>
      <c r="AX458" s="78">
        <v>41828.126503906264</v>
      </c>
      <c r="AY458" s="78">
        <v>40793.907001499996</v>
      </c>
    </row>
    <row r="459" spans="1:51" x14ac:dyDescent="0.25">
      <c r="A459" s="89">
        <v>43605</v>
      </c>
      <c r="B459" s="90">
        <v>2</v>
      </c>
      <c r="C459" s="78">
        <v>26909.043378906259</v>
      </c>
      <c r="D459" s="78">
        <v>26881.153833984394</v>
      </c>
      <c r="E459" s="78">
        <v>15277.978398437481</v>
      </c>
      <c r="F459" s="78">
        <v>46244.981267578136</v>
      </c>
      <c r="G459" s="78">
        <v>20615.04691585937</v>
      </c>
      <c r="H459" s="78">
        <v>4387.9693308281285</v>
      </c>
      <c r="I459" s="78">
        <v>21459.00389111328</v>
      </c>
      <c r="J459" s="78">
        <v>91.198488235473505</v>
      </c>
      <c r="K459" s="78">
        <v>12637.123925781249</v>
      </c>
      <c r="L459" s="78">
        <v>10878.018056098088</v>
      </c>
      <c r="M459" s="78">
        <v>23986.465707078172</v>
      </c>
      <c r="N459" s="78">
        <v>10655.034873046869</v>
      </c>
      <c r="O459" s="78">
        <v>33697.484954226551</v>
      </c>
      <c r="P459" s="78">
        <v>1877.1842636718795</v>
      </c>
      <c r="Q459" s="78">
        <v>28.13015794754029</v>
      </c>
      <c r="R459" s="78">
        <v>5156.4300415039061</v>
      </c>
      <c r="S459" s="78">
        <v>33734.241600000001</v>
      </c>
      <c r="T459" s="78">
        <v>12708.189635742181</v>
      </c>
      <c r="U459" s="78">
        <v>6539.5367480468904</v>
      </c>
      <c r="V459" s="78">
        <v>50135.933179925545</v>
      </c>
      <c r="W459" s="78">
        <v>2930.7621093750004</v>
      </c>
      <c r="X459" s="78">
        <v>14343.961898906222</v>
      </c>
      <c r="Y459" s="78">
        <v>6211.9979472656087</v>
      </c>
      <c r="Z459" s="78">
        <v>372.67854171142579</v>
      </c>
      <c r="AA459" s="78">
        <v>21152.574529527217</v>
      </c>
      <c r="AB459" s="78">
        <v>15195.439483398452</v>
      </c>
      <c r="AC459" s="78">
        <v>21684.573397164382</v>
      </c>
      <c r="AD459" s="78">
        <v>31062.823003906284</v>
      </c>
      <c r="AE459" s="78">
        <v>7010.6852822265591</v>
      </c>
      <c r="AF459" s="78">
        <v>21.02775139112903</v>
      </c>
      <c r="AG459" s="78">
        <v>16541.107121093755</v>
      </c>
      <c r="AH459" s="78">
        <v>36219.919761718738</v>
      </c>
      <c r="AI459" s="78">
        <v>8331.0539550781286</v>
      </c>
      <c r="AJ459" s="78">
        <v>45.507159667967898</v>
      </c>
      <c r="AK459" s="78">
        <v>2773.0178271484383</v>
      </c>
      <c r="AL459" s="78">
        <v>15034.796627929656</v>
      </c>
      <c r="AM459" s="78">
        <v>16473.539135898438</v>
      </c>
      <c r="AN459" s="78">
        <v>3351.91911621094</v>
      </c>
      <c r="AO459" s="78">
        <v>31591.443244140639</v>
      </c>
      <c r="AP459" s="78">
        <v>270.13683886718701</v>
      </c>
      <c r="AQ459" s="78">
        <v>34238.699581054709</v>
      </c>
      <c r="AR459" s="78">
        <v>35108.567477359393</v>
      </c>
      <c r="AS459" s="78">
        <v>39723.94057324218</v>
      </c>
      <c r="AT459" s="78">
        <v>12034.871484375008</v>
      </c>
      <c r="AU459" s="78">
        <v>42182.385169921858</v>
      </c>
      <c r="AV459" s="78">
        <v>20970.507072265627</v>
      </c>
      <c r="AW459" s="78">
        <v>5281.0217174392737</v>
      </c>
      <c r="AX459" s="78">
        <v>33736.384248046881</v>
      </c>
      <c r="AY459" s="78">
        <v>37675.026168078148</v>
      </c>
    </row>
    <row r="460" spans="1:51" x14ac:dyDescent="0.25">
      <c r="A460" s="89">
        <v>43605</v>
      </c>
      <c r="B460" s="90">
        <v>3</v>
      </c>
      <c r="C460" s="78">
        <v>25504.692242187524</v>
      </c>
      <c r="D460" s="78">
        <v>23677.257416015622</v>
      </c>
      <c r="E460" s="78">
        <v>13811.030878906264</v>
      </c>
      <c r="F460" s="78">
        <v>42292.793958984395</v>
      </c>
      <c r="G460" s="78">
        <v>18460.286845312505</v>
      </c>
      <c r="H460" s="78">
        <v>4734.069825703129</v>
      </c>
      <c r="I460" s="78">
        <v>19682.115389648421</v>
      </c>
      <c r="J460" s="78">
        <v>87.045022964477511</v>
      </c>
      <c r="K460" s="78">
        <v>11325.984472656257</v>
      </c>
      <c r="L460" s="78">
        <v>10307.132691840276</v>
      </c>
      <c r="M460" s="78">
        <v>22770.608562593763</v>
      </c>
      <c r="N460" s="78">
        <v>9989.12630664061</v>
      </c>
      <c r="O460" s="78">
        <v>30596.514046640626</v>
      </c>
      <c r="P460" s="78">
        <v>1759.1250898437506</v>
      </c>
      <c r="Q460" s="78">
        <v>27.962859630584713</v>
      </c>
      <c r="R460" s="78">
        <v>4458.6549865722636</v>
      </c>
      <c r="S460" s="78">
        <v>29167.938700000002</v>
      </c>
      <c r="T460" s="78">
        <v>12078.942657226573</v>
      </c>
      <c r="U460" s="78">
        <v>6257.2502294921896</v>
      </c>
      <c r="V460" s="78">
        <v>44109.223652581779</v>
      </c>
      <c r="W460" s="78">
        <v>2814.7859741210937</v>
      </c>
      <c r="X460" s="78">
        <v>14121.165071304722</v>
      </c>
      <c r="Y460" s="78">
        <v>5210.6652324218903</v>
      </c>
      <c r="Z460" s="78">
        <v>387.04541494750964</v>
      </c>
      <c r="AA460" s="78">
        <v>18807.169176988162</v>
      </c>
      <c r="AB460" s="78">
        <v>14426.004469726568</v>
      </c>
      <c r="AC460" s="78">
        <v>20136.011998455942</v>
      </c>
      <c r="AD460" s="78">
        <v>27261.367132812517</v>
      </c>
      <c r="AE460" s="78">
        <v>6213.2910878906414</v>
      </c>
      <c r="AF460" s="78">
        <v>21.02775139112903</v>
      </c>
      <c r="AG460" s="78">
        <v>14341.395261718753</v>
      </c>
      <c r="AH460" s="78">
        <v>30809.445429687486</v>
      </c>
      <c r="AI460" s="78">
        <v>7596.7828369140807</v>
      </c>
      <c r="AJ460" s="78">
        <v>50.251429199219018</v>
      </c>
      <c r="AK460" s="78">
        <v>2638.3718896484388</v>
      </c>
      <c r="AL460" s="78">
        <v>12682.591994140621</v>
      </c>
      <c r="AM460" s="78">
        <v>14183.674283320313</v>
      </c>
      <c r="AN460" s="78">
        <v>2742.9775878906312</v>
      </c>
      <c r="AO460" s="78">
        <v>27929.324501464849</v>
      </c>
      <c r="AP460" s="78">
        <v>262.547400390625</v>
      </c>
      <c r="AQ460" s="78">
        <v>31999.359654296932</v>
      </c>
      <c r="AR460" s="78">
        <v>31165.104769015594</v>
      </c>
      <c r="AS460" s="78">
        <v>34054.351771484369</v>
      </c>
      <c r="AT460" s="78">
        <v>11383.948761718737</v>
      </c>
      <c r="AU460" s="78">
        <v>38060.197070312526</v>
      </c>
      <c r="AV460" s="78">
        <v>18276.648406250017</v>
      </c>
      <c r="AW460" s="78">
        <v>4499.147039021107</v>
      </c>
      <c r="AX460" s="78">
        <v>28736.2654248047</v>
      </c>
      <c r="AY460" s="78">
        <v>35711.648879593828</v>
      </c>
    </row>
    <row r="461" spans="1:51" x14ac:dyDescent="0.25">
      <c r="A461" s="89">
        <v>43605</v>
      </c>
      <c r="B461" s="90">
        <v>4</v>
      </c>
      <c r="C461" s="78">
        <v>24642.551916015593</v>
      </c>
      <c r="D461" s="78">
        <v>22571.880800781248</v>
      </c>
      <c r="E461" s="78">
        <v>13047.444946289064</v>
      </c>
      <c r="F461" s="78">
        <v>40351.301402343757</v>
      </c>
      <c r="G461" s="78">
        <v>17719.373645625004</v>
      </c>
      <c r="H461" s="78">
        <v>4970.6846475624943</v>
      </c>
      <c r="I461" s="78">
        <v>18933.435988769525</v>
      </c>
      <c r="J461" s="78">
        <v>76.898506164550795</v>
      </c>
      <c r="K461" s="78">
        <v>10563.944091796873</v>
      </c>
      <c r="L461" s="78">
        <v>10120.567221137135</v>
      </c>
      <c r="M461" s="78">
        <v>22266.024243687509</v>
      </c>
      <c r="N461" s="78">
        <v>9878.6563085937505</v>
      </c>
      <c r="O461" s="78">
        <v>29175.158224148461</v>
      </c>
      <c r="P461" s="78">
        <v>1763.3406064453197</v>
      </c>
      <c r="Q461" s="78">
        <v>28.172163963317871</v>
      </c>
      <c r="R461" s="78">
        <v>4066.3766418457026</v>
      </c>
      <c r="S461" s="78">
        <v>26656.541699999998</v>
      </c>
      <c r="T461" s="78">
        <v>11868.533300781251</v>
      </c>
      <c r="U461" s="78">
        <v>6114.8899345703212</v>
      </c>
      <c r="V461" s="78">
        <v>41046.055260003624</v>
      </c>
      <c r="W461" s="78">
        <v>2723.7207763671872</v>
      </c>
      <c r="X461" s="78">
        <v>13690.417958039048</v>
      </c>
      <c r="Y461" s="78">
        <v>5604.8149257812383</v>
      </c>
      <c r="Z461" s="78">
        <v>363.81641309814449</v>
      </c>
      <c r="AA461" s="78">
        <v>17498.042850816295</v>
      </c>
      <c r="AB461" s="78">
        <v>14232.643012695324</v>
      </c>
      <c r="AC461" s="78">
        <v>19380.149567552242</v>
      </c>
      <c r="AD461" s="78">
        <v>25384.837250000011</v>
      </c>
      <c r="AE461" s="78">
        <v>5141.5476445312488</v>
      </c>
      <c r="AF461" s="78">
        <v>21.02775139112903</v>
      </c>
      <c r="AG461" s="78">
        <v>13163.653203125001</v>
      </c>
      <c r="AH461" s="78">
        <v>28209.802248046897</v>
      </c>
      <c r="AI461" s="78">
        <v>7219.4920654296893</v>
      </c>
      <c r="AJ461" s="78">
        <v>44.526971679687023</v>
      </c>
      <c r="AK461" s="78">
        <v>2606.8528466796879</v>
      </c>
      <c r="AL461" s="78">
        <v>11275.261333984388</v>
      </c>
      <c r="AM461" s="78">
        <v>13558.863102656251</v>
      </c>
      <c r="AN461" s="78">
        <v>2438.1946411132813</v>
      </c>
      <c r="AO461" s="78">
        <v>26113.81932470703</v>
      </c>
      <c r="AP461" s="78">
        <v>249.62425524902403</v>
      </c>
      <c r="AQ461" s="78">
        <v>30970.067887695313</v>
      </c>
      <c r="AR461" s="78">
        <v>29204.019897179696</v>
      </c>
      <c r="AS461" s="78">
        <v>31430.742173828152</v>
      </c>
      <c r="AT461" s="78">
        <v>11014.057572265645</v>
      </c>
      <c r="AU461" s="78">
        <v>36021.526103515593</v>
      </c>
      <c r="AV461" s="78">
        <v>16882.987214843761</v>
      </c>
      <c r="AW461" s="78">
        <v>3168.3855619720466</v>
      </c>
      <c r="AX461" s="78">
        <v>26201.019891357402</v>
      </c>
      <c r="AY461" s="78">
        <v>34887.037942656221</v>
      </c>
    </row>
    <row r="462" spans="1:51" x14ac:dyDescent="0.25">
      <c r="A462" s="89">
        <v>43605</v>
      </c>
      <c r="B462" s="90">
        <v>5</v>
      </c>
      <c r="C462" s="78">
        <v>24617.72469726561</v>
      </c>
      <c r="D462" s="78">
        <v>22153.114445312505</v>
      </c>
      <c r="E462" s="78">
        <v>12880.91528320313</v>
      </c>
      <c r="F462" s="78">
        <v>39911.806380859387</v>
      </c>
      <c r="G462" s="78">
        <v>17407.474706875008</v>
      </c>
      <c r="H462" s="78">
        <v>5164.408353281262</v>
      </c>
      <c r="I462" s="78">
        <v>18683.265402343764</v>
      </c>
      <c r="J462" s="78">
        <v>76.972738265991197</v>
      </c>
      <c r="K462" s="78">
        <v>10237.668505859385</v>
      </c>
      <c r="L462" s="78">
        <v>10401.856375434027</v>
      </c>
      <c r="M462" s="78">
        <v>22035.407127375063</v>
      </c>
      <c r="N462" s="78">
        <v>9676.9376640625014</v>
      </c>
      <c r="O462" s="78">
        <v>28829.835242656267</v>
      </c>
      <c r="P462" s="78">
        <v>1725.8249335937487</v>
      </c>
      <c r="Q462" s="78">
        <v>28.114803314208981</v>
      </c>
      <c r="R462" s="78">
        <v>3931.9770202636705</v>
      </c>
      <c r="S462" s="78">
        <v>25575.578599999993</v>
      </c>
      <c r="T462" s="78">
        <v>11955.964024414072</v>
      </c>
      <c r="U462" s="78">
        <v>5959.12006445312</v>
      </c>
      <c r="V462" s="78">
        <v>39701.963123284913</v>
      </c>
      <c r="W462" s="78">
        <v>2650.9173095703122</v>
      </c>
      <c r="X462" s="78">
        <v>13688.869834585956</v>
      </c>
      <c r="Y462" s="78">
        <v>5688.908945312498</v>
      </c>
      <c r="Z462" s="78">
        <v>364.62194776000968</v>
      </c>
      <c r="AA462" s="78">
        <v>17027.625611558487</v>
      </c>
      <c r="AB462" s="78">
        <v>14194.864714843767</v>
      </c>
      <c r="AC462" s="78">
        <v>19198.843398926158</v>
      </c>
      <c r="AD462" s="78">
        <v>24652.538992187499</v>
      </c>
      <c r="AE462" s="78">
        <v>5011.6336367187469</v>
      </c>
      <c r="AF462" s="78">
        <v>21.02775139112903</v>
      </c>
      <c r="AG462" s="78">
        <v>12894.610664062506</v>
      </c>
      <c r="AH462" s="78">
        <v>27083.546783203095</v>
      </c>
      <c r="AI462" s="78">
        <v>7087.1084716796886</v>
      </c>
      <c r="AJ462" s="78">
        <v>44.983440673827033</v>
      </c>
      <c r="AK462" s="78">
        <v>2543.5436254882807</v>
      </c>
      <c r="AL462" s="78">
        <v>10952.659872070308</v>
      </c>
      <c r="AM462" s="78">
        <v>13194.361591015628</v>
      </c>
      <c r="AN462" s="78">
        <v>2325.2439208984374</v>
      </c>
      <c r="AO462" s="78">
        <v>25450.146535644508</v>
      </c>
      <c r="AP462" s="78">
        <v>238.304548583984</v>
      </c>
      <c r="AQ462" s="78">
        <v>30644.083572265652</v>
      </c>
      <c r="AR462" s="78">
        <v>28397.867087179722</v>
      </c>
      <c r="AS462" s="78">
        <v>30341.607280273442</v>
      </c>
      <c r="AT462" s="78">
        <v>11133.373376953101</v>
      </c>
      <c r="AU462" s="78">
        <v>35287.06167773436</v>
      </c>
      <c r="AV462" s="78">
        <v>16196.97304296875</v>
      </c>
      <c r="AW462" s="78">
        <v>2030.178365756226</v>
      </c>
      <c r="AX462" s="78">
        <v>25206.868082275396</v>
      </c>
      <c r="AY462" s="78">
        <v>34795.102636250027</v>
      </c>
    </row>
    <row r="463" spans="1:51" x14ac:dyDescent="0.25">
      <c r="A463" s="89">
        <v>43605</v>
      </c>
      <c r="B463" s="90">
        <v>6</v>
      </c>
      <c r="C463" s="78">
        <v>25286.197056640704</v>
      </c>
      <c r="D463" s="78">
        <v>23137.379835937511</v>
      </c>
      <c r="E463" s="78">
        <v>13171.43064453127</v>
      </c>
      <c r="F463" s="78">
        <v>40753.442125000016</v>
      </c>
      <c r="G463" s="78">
        <v>17862.352367890602</v>
      </c>
      <c r="H463" s="78">
        <v>5316.9478776874976</v>
      </c>
      <c r="I463" s="78">
        <v>19397.780796386713</v>
      </c>
      <c r="J463" s="78">
        <v>78.265998840332003</v>
      </c>
      <c r="K463" s="78">
        <v>10499.42797851562</v>
      </c>
      <c r="L463" s="78">
        <v>10558.602512152753</v>
      </c>
      <c r="M463" s="78">
        <v>22032.785260703171</v>
      </c>
      <c r="N463" s="78">
        <v>10028.48511523438</v>
      </c>
      <c r="O463" s="78">
        <v>29910.217970726593</v>
      </c>
      <c r="P463" s="78">
        <v>1832.9288525390712</v>
      </c>
      <c r="Q463" s="78">
        <v>28.033082008361813</v>
      </c>
      <c r="R463" s="78">
        <v>4055.0958923339849</v>
      </c>
      <c r="S463" s="78">
        <v>25294.067299999995</v>
      </c>
      <c r="T463" s="78">
        <v>12464.064901367201</v>
      </c>
      <c r="U463" s="78">
        <v>6123.9510908203092</v>
      </c>
      <c r="V463" s="78">
        <v>40677.835224847346</v>
      </c>
      <c r="W463" s="78">
        <v>2852.409680175781</v>
      </c>
      <c r="X463" s="78">
        <v>13865.790137109383</v>
      </c>
      <c r="Y463" s="78">
        <v>6133.0576152343874</v>
      </c>
      <c r="Z463" s="78">
        <v>347.43670107421872</v>
      </c>
      <c r="AA463" s="78">
        <v>17673.303155503821</v>
      </c>
      <c r="AB463" s="78">
        <v>14834.571683593747</v>
      </c>
      <c r="AC463" s="78">
        <v>19564.971501270171</v>
      </c>
      <c r="AD463" s="78">
        <v>25346.19882226564</v>
      </c>
      <c r="AE463" s="78">
        <v>5069.9694208984565</v>
      </c>
      <c r="AF463" s="78">
        <v>21.02775139112903</v>
      </c>
      <c r="AG463" s="78">
        <v>13224.960585937501</v>
      </c>
      <c r="AH463" s="78">
        <v>28005.716933593736</v>
      </c>
      <c r="AI463" s="78">
        <v>7377.0629638671799</v>
      </c>
      <c r="AJ463" s="78">
        <v>49.85795776367118</v>
      </c>
      <c r="AK463" s="78">
        <v>2603.2306005859386</v>
      </c>
      <c r="AL463" s="78">
        <v>11423.945490234371</v>
      </c>
      <c r="AM463" s="78">
        <v>13876.886525468744</v>
      </c>
      <c r="AN463" s="78">
        <v>2412.0104248046891</v>
      </c>
      <c r="AO463" s="78">
        <v>26143.055580566386</v>
      </c>
      <c r="AP463" s="78">
        <v>248.53704260253994</v>
      </c>
      <c r="AQ463" s="78">
        <v>30955.645071289106</v>
      </c>
      <c r="AR463" s="78">
        <v>29216.513047539091</v>
      </c>
      <c r="AS463" s="78">
        <v>31546.174991210919</v>
      </c>
      <c r="AT463" s="78">
        <v>11222.158769531292</v>
      </c>
      <c r="AU463" s="78">
        <v>35800.313339843808</v>
      </c>
      <c r="AV463" s="78">
        <v>16778.511392578115</v>
      </c>
      <c r="AW463" s="78">
        <v>2101.3339104400648</v>
      </c>
      <c r="AX463" s="78">
        <v>25926.694595947265</v>
      </c>
      <c r="AY463" s="78">
        <v>35617.363763078167</v>
      </c>
    </row>
    <row r="464" spans="1:51" x14ac:dyDescent="0.25">
      <c r="A464" s="89">
        <v>43605</v>
      </c>
      <c r="B464" s="90">
        <v>7</v>
      </c>
      <c r="C464" s="78">
        <v>28766.489171875055</v>
      </c>
      <c r="D464" s="78">
        <v>26997.68031445313</v>
      </c>
      <c r="E464" s="78">
        <v>14845.206865234381</v>
      </c>
      <c r="F464" s="78">
        <v>46924.957251953136</v>
      </c>
      <c r="G464" s="78">
        <v>20894.032689453135</v>
      </c>
      <c r="H464" s="78">
        <v>5601.2808659687526</v>
      </c>
      <c r="I464" s="78">
        <v>23184.674933105456</v>
      </c>
      <c r="J464" s="78">
        <v>85.530548095703097</v>
      </c>
      <c r="K464" s="78">
        <v>11871.769873046871</v>
      </c>
      <c r="L464" s="78">
        <v>11629.046637152778</v>
      </c>
      <c r="M464" s="78">
        <v>24446.522612609348</v>
      </c>
      <c r="N464" s="78">
        <v>10380.055951171882</v>
      </c>
      <c r="O464" s="78">
        <v>34496.22527558593</v>
      </c>
      <c r="P464" s="78">
        <v>1892.8824023437392</v>
      </c>
      <c r="Q464" s="78">
        <v>28.836850166320811</v>
      </c>
      <c r="R464" s="78">
        <v>4558.0542724609395</v>
      </c>
      <c r="S464" s="78">
        <v>28474.405700000018</v>
      </c>
      <c r="T464" s="78">
        <v>13882.305342773436</v>
      </c>
      <c r="U464" s="78">
        <v>6714.5690556640702</v>
      </c>
      <c r="V464" s="78">
        <v>47115.99098070676</v>
      </c>
      <c r="W464" s="78">
        <v>3209.5369750976552</v>
      </c>
      <c r="X464" s="78">
        <v>14649.433483162858</v>
      </c>
      <c r="Y464" s="78">
        <v>7571.418392578129</v>
      </c>
      <c r="Z464" s="78">
        <v>349.5179151062012</v>
      </c>
      <c r="AA464" s="78">
        <v>19988.900385972549</v>
      </c>
      <c r="AB464" s="78">
        <v>17611.658947265663</v>
      </c>
      <c r="AC464" s="78">
        <v>21852.981525214731</v>
      </c>
      <c r="AD464" s="78">
        <v>29024.273257812503</v>
      </c>
      <c r="AE464" s="78">
        <v>6492.7283124999994</v>
      </c>
      <c r="AF464" s="78">
        <v>21.02775139112903</v>
      </c>
      <c r="AG464" s="78">
        <v>15810.309332031253</v>
      </c>
      <c r="AH464" s="78">
        <v>31843.757410156224</v>
      </c>
      <c r="AI464" s="78">
        <v>8442.4838378906188</v>
      </c>
      <c r="AJ464" s="78">
        <v>60.099094726561958</v>
      </c>
      <c r="AK464" s="78">
        <v>2714.2305346679677</v>
      </c>
      <c r="AL464" s="78">
        <v>13135.067803710943</v>
      </c>
      <c r="AM464" s="78">
        <v>16360.106932109384</v>
      </c>
      <c r="AN464" s="78">
        <v>3021.5341552734317</v>
      </c>
      <c r="AO464" s="78">
        <v>29771.081077636733</v>
      </c>
      <c r="AP464" s="78">
        <v>280.49706530761699</v>
      </c>
      <c r="AQ464" s="78">
        <v>34457.243278320333</v>
      </c>
      <c r="AR464" s="78">
        <v>33706.840445058617</v>
      </c>
      <c r="AS464" s="78">
        <v>36958.400819335977</v>
      </c>
      <c r="AT464" s="78">
        <v>12400.04489843748</v>
      </c>
      <c r="AU464" s="78">
        <v>41223.856513671846</v>
      </c>
      <c r="AV464" s="78">
        <v>18978.102492187485</v>
      </c>
      <c r="AW464" s="78">
        <v>2380.7235813850352</v>
      </c>
      <c r="AX464" s="78">
        <v>29438.477287597649</v>
      </c>
      <c r="AY464" s="78">
        <v>40840.358885265719</v>
      </c>
    </row>
    <row r="465" spans="1:51" x14ac:dyDescent="0.25">
      <c r="A465" s="89">
        <v>43605</v>
      </c>
      <c r="B465" s="90">
        <v>8</v>
      </c>
      <c r="C465" s="78">
        <v>35099.085972656256</v>
      </c>
      <c r="D465" s="78">
        <v>32234.05167382814</v>
      </c>
      <c r="E465" s="78">
        <v>17515.637402343757</v>
      </c>
      <c r="F465" s="78">
        <v>59224.703656249992</v>
      </c>
      <c r="G465" s="78">
        <v>26013.50629812244</v>
      </c>
      <c r="H465" s="78">
        <v>6380.8163207500156</v>
      </c>
      <c r="I465" s="78">
        <v>30488.037660156249</v>
      </c>
      <c r="J465" s="78">
        <v>101.06123733520519</v>
      </c>
      <c r="K465" s="78">
        <v>14775.782519531265</v>
      </c>
      <c r="L465" s="78">
        <v>12912.48503266057</v>
      </c>
      <c r="M465" s="78">
        <v>29347.148937703121</v>
      </c>
      <c r="N465" s="78">
        <v>11382.140785156245</v>
      </c>
      <c r="O465" s="78">
        <v>43415.516089015611</v>
      </c>
      <c r="P465" s="78">
        <v>2125.8592690327714</v>
      </c>
      <c r="Q465" s="78">
        <v>29.09854793548584</v>
      </c>
      <c r="R465" s="78">
        <v>4792.8318908691408</v>
      </c>
      <c r="S465" s="78">
        <v>32636.443999999996</v>
      </c>
      <c r="T465" s="78">
        <v>14543.651770507813</v>
      </c>
      <c r="U465" s="78">
        <v>6894.8312275390608</v>
      </c>
      <c r="V465" s="78">
        <v>54826.474676019294</v>
      </c>
      <c r="W465" s="78">
        <v>3750.9620605468695</v>
      </c>
      <c r="X465" s="78">
        <v>17966.487091167084</v>
      </c>
      <c r="Y465" s="78">
        <v>10431.612093750009</v>
      </c>
      <c r="Z465" s="78">
        <v>369.52834125976557</v>
      </c>
      <c r="AA465" s="78">
        <v>24162.56990452723</v>
      </c>
      <c r="AB465" s="78">
        <v>24734.878187500024</v>
      </c>
      <c r="AC465" s="78">
        <v>25258.25103046374</v>
      </c>
      <c r="AD465" s="78">
        <v>32627.704648437495</v>
      </c>
      <c r="AE465" s="78">
        <v>8412.2772734374757</v>
      </c>
      <c r="AF465" s="78">
        <v>21.02775139112903</v>
      </c>
      <c r="AG465" s="78">
        <v>19172.846953124994</v>
      </c>
      <c r="AH465" s="78">
        <v>34246.690343749971</v>
      </c>
      <c r="AI465" s="78">
        <v>10098.549609374988</v>
      </c>
      <c r="AJ465" s="78">
        <v>80.788107421876134</v>
      </c>
      <c r="AK465" s="78">
        <v>3004.9015596312283</v>
      </c>
      <c r="AL465" s="78">
        <v>14680.302576171884</v>
      </c>
      <c r="AM465" s="78">
        <v>18545.909435742156</v>
      </c>
      <c r="AN465" s="78">
        <v>3509.6954589843699</v>
      </c>
      <c r="AO465" s="78">
        <v>35834.445674804701</v>
      </c>
      <c r="AP465" s="78">
        <v>282.12923327636696</v>
      </c>
      <c r="AQ465" s="78">
        <v>44631.855294921828</v>
      </c>
      <c r="AR465" s="78">
        <v>41497.677813781258</v>
      </c>
      <c r="AS465" s="78">
        <v>42779.247985351576</v>
      </c>
      <c r="AT465" s="78">
        <v>14373.420455078132</v>
      </c>
      <c r="AU465" s="78">
        <v>50446.401785156246</v>
      </c>
      <c r="AV465" s="78">
        <v>20400.402792968751</v>
      </c>
      <c r="AW465" s="78">
        <v>2259.8907272842416</v>
      </c>
      <c r="AX465" s="78">
        <v>32172.737095947254</v>
      </c>
      <c r="AY465" s="78">
        <v>53666.10688746869</v>
      </c>
    </row>
    <row r="466" spans="1:51" x14ac:dyDescent="0.25">
      <c r="A466" s="89">
        <v>43605</v>
      </c>
      <c r="B466" s="90">
        <v>9</v>
      </c>
      <c r="C466" s="78">
        <v>40370.088839843738</v>
      </c>
      <c r="D466" s="78">
        <v>37951.775050781274</v>
      </c>
      <c r="E466" s="78">
        <v>19420.105136718757</v>
      </c>
      <c r="F466" s="78">
        <v>67246.441152343818</v>
      </c>
      <c r="G466" s="78">
        <v>33507.875945493135</v>
      </c>
      <c r="H466" s="78">
        <v>7979.9234567031208</v>
      </c>
      <c r="I466" s="78">
        <v>36667.933105468735</v>
      </c>
      <c r="J466" s="78">
        <v>115.5353088378906</v>
      </c>
      <c r="K466" s="78">
        <v>17468.746289062507</v>
      </c>
      <c r="L466" s="78">
        <v>15550.449340277759</v>
      </c>
      <c r="M466" s="78">
        <v>36183.421744999985</v>
      </c>
      <c r="N466" s="78">
        <v>12437.436607421881</v>
      </c>
      <c r="O466" s="78">
        <v>51606.986133109356</v>
      </c>
      <c r="P466" s="78">
        <v>2598.7959443042027</v>
      </c>
      <c r="Q466" s="78">
        <v>29.685372352600098</v>
      </c>
      <c r="R466" s="78">
        <v>4945.1296874999998</v>
      </c>
      <c r="S466" s="78">
        <v>37855.593200000018</v>
      </c>
      <c r="T466" s="78">
        <v>15470.104136718743</v>
      </c>
      <c r="U466" s="78">
        <v>6910.3202734375</v>
      </c>
      <c r="V466" s="78">
        <v>59296.526822113025</v>
      </c>
      <c r="W466" s="78">
        <v>4532.0054931640607</v>
      </c>
      <c r="X466" s="78">
        <v>22009.418170789078</v>
      </c>
      <c r="Y466" s="78">
        <v>13561.0115078125</v>
      </c>
      <c r="Z466" s="78">
        <v>401.03429752197275</v>
      </c>
      <c r="AA466" s="78">
        <v>28016.594620347551</v>
      </c>
      <c r="AB466" s="78">
        <v>31410.501228515608</v>
      </c>
      <c r="AC466" s="78">
        <v>27909.491987224566</v>
      </c>
      <c r="AD466" s="78">
        <v>34829.199140624994</v>
      </c>
      <c r="AE466" s="78">
        <v>10572.1826826172</v>
      </c>
      <c r="AF466" s="78">
        <v>21.02775139112903</v>
      </c>
      <c r="AG466" s="78">
        <v>21616.404792968751</v>
      </c>
      <c r="AH466" s="78">
        <v>34871.068304687535</v>
      </c>
      <c r="AI466" s="78">
        <v>12541.107568359381</v>
      </c>
      <c r="AJ466" s="78">
        <v>129.53147216796793</v>
      </c>
      <c r="AK466" s="78">
        <v>3653.374528496352</v>
      </c>
      <c r="AL466" s="78">
        <v>15579.06633593751</v>
      </c>
      <c r="AM466" s="78">
        <v>20679.351113046872</v>
      </c>
      <c r="AN466" s="78">
        <v>3442.8167724609293</v>
      </c>
      <c r="AO466" s="78">
        <v>42299.945296874983</v>
      </c>
      <c r="AP466" s="78">
        <v>440.74967565918007</v>
      </c>
      <c r="AQ466" s="78">
        <v>56206.320529296856</v>
      </c>
      <c r="AR466" s="78">
        <v>50789.566958687545</v>
      </c>
      <c r="AS466" s="78">
        <v>47112.141232421855</v>
      </c>
      <c r="AT466" s="78">
        <v>17372.66640625002</v>
      </c>
      <c r="AU466" s="78">
        <v>57796.236376953093</v>
      </c>
      <c r="AV466" s="78">
        <v>21997.136628906268</v>
      </c>
      <c r="AW466" s="78">
        <v>2252.0921531448375</v>
      </c>
      <c r="AX466" s="78">
        <v>34402.798404541027</v>
      </c>
      <c r="AY466" s="78">
        <v>67790.353989249954</v>
      </c>
    </row>
    <row r="467" spans="1:51" x14ac:dyDescent="0.25">
      <c r="A467" s="89">
        <v>43605</v>
      </c>
      <c r="B467" s="90">
        <v>10</v>
      </c>
      <c r="C467" s="78">
        <v>45000.310710937505</v>
      </c>
      <c r="D467" s="78">
        <v>42827.394281250003</v>
      </c>
      <c r="E467" s="78">
        <v>21515.483417968757</v>
      </c>
      <c r="F467" s="78">
        <v>74111.396402343817</v>
      </c>
      <c r="G467" s="78">
        <v>40435.926765092547</v>
      </c>
      <c r="H467" s="78">
        <v>9058.9475296250002</v>
      </c>
      <c r="I467" s="78">
        <v>41379.234627929683</v>
      </c>
      <c r="J467" s="78">
        <v>125.40786170959478</v>
      </c>
      <c r="K467" s="78">
        <v>19709.896435546863</v>
      </c>
      <c r="L467" s="78">
        <v>17185.098164496529</v>
      </c>
      <c r="M467" s="78">
        <v>40348.713746312489</v>
      </c>
      <c r="N467" s="78">
        <v>13875.87871484376</v>
      </c>
      <c r="O467" s="78">
        <v>57456.199351328163</v>
      </c>
      <c r="P467" s="78">
        <v>3292.717115688476</v>
      </c>
      <c r="Q467" s="78">
        <v>29.216211795806878</v>
      </c>
      <c r="R467" s="78">
        <v>5552.8063354492206</v>
      </c>
      <c r="S467" s="78">
        <v>42855.146599999985</v>
      </c>
      <c r="T467" s="78">
        <v>17559.560093749977</v>
      </c>
      <c r="U467" s="78">
        <v>7801.3039433593694</v>
      </c>
      <c r="V467" s="78">
        <v>64706.437794769212</v>
      </c>
      <c r="W467" s="78">
        <v>5224.3777587890499</v>
      </c>
      <c r="X467" s="78">
        <v>24217.71228484761</v>
      </c>
      <c r="Y467" s="78">
        <v>15092.220210937499</v>
      </c>
      <c r="Z467" s="78">
        <v>443.23509240722649</v>
      </c>
      <c r="AA467" s="78">
        <v>30913.546494371032</v>
      </c>
      <c r="AB467" s="78">
        <v>35665.089960937519</v>
      </c>
      <c r="AC467" s="78">
        <v>31349.840218287867</v>
      </c>
      <c r="AD467" s="78">
        <v>38194.795140624992</v>
      </c>
      <c r="AE467" s="78">
        <v>13468.774486797654</v>
      </c>
      <c r="AF467" s="78">
        <v>21.02775139112903</v>
      </c>
      <c r="AG467" s="78">
        <v>23784.137300781244</v>
      </c>
      <c r="AH467" s="78">
        <v>38333.213578125011</v>
      </c>
      <c r="AI467" s="78">
        <v>14338.23666992188</v>
      </c>
      <c r="AJ467" s="78">
        <v>174.74807788085963</v>
      </c>
      <c r="AK467" s="78">
        <v>4150.1000929767615</v>
      </c>
      <c r="AL467" s="78">
        <v>17066.582937499996</v>
      </c>
      <c r="AM467" s="78">
        <v>23252.455003437506</v>
      </c>
      <c r="AN467" s="78">
        <v>3752.2215820312504</v>
      </c>
      <c r="AO467" s="78">
        <v>47844.382486328112</v>
      </c>
      <c r="AP467" s="78">
        <v>548.97671984863302</v>
      </c>
      <c r="AQ467" s="78">
        <v>64156.004605468726</v>
      </c>
      <c r="AR467" s="78">
        <v>57855.203266179698</v>
      </c>
      <c r="AS467" s="78">
        <v>52258.835165039083</v>
      </c>
      <c r="AT467" s="78">
        <v>19050.461074218769</v>
      </c>
      <c r="AU467" s="78">
        <v>63705.296468749999</v>
      </c>
      <c r="AV467" s="78">
        <v>24410.479917968725</v>
      </c>
      <c r="AW467" s="78">
        <v>2377.5754375793499</v>
      </c>
      <c r="AX467" s="78">
        <v>38575.872930908226</v>
      </c>
      <c r="AY467" s="78">
        <v>78254.831625750041</v>
      </c>
    </row>
    <row r="468" spans="1:51" x14ac:dyDescent="0.25">
      <c r="A468" s="89">
        <v>43605</v>
      </c>
      <c r="B468" s="90">
        <v>11</v>
      </c>
      <c r="C468" s="78">
        <v>47202.427429687581</v>
      </c>
      <c r="D468" s="78">
        <v>44677.076933593788</v>
      </c>
      <c r="E468" s="78">
        <v>22369.638203125018</v>
      </c>
      <c r="F468" s="78">
        <v>76911.696101562426</v>
      </c>
      <c r="G468" s="78">
        <v>42268.483255020394</v>
      </c>
      <c r="H468" s="78">
        <v>9323.8533045937384</v>
      </c>
      <c r="I468" s="78">
        <v>44708.653043945313</v>
      </c>
      <c r="J468" s="78">
        <v>123.960048675537</v>
      </c>
      <c r="K468" s="78">
        <v>20789.035009765626</v>
      </c>
      <c r="L468" s="78">
        <v>16924.22344672307</v>
      </c>
      <c r="M468" s="78">
        <v>41013.159131468768</v>
      </c>
      <c r="N468" s="78">
        <v>14837.477609375013</v>
      </c>
      <c r="O468" s="78">
        <v>61453.006449984401</v>
      </c>
      <c r="P468" s="78">
        <v>3244.1611123910525</v>
      </c>
      <c r="Q468" s="78">
        <v>28.971268653869622</v>
      </c>
      <c r="R468" s="78">
        <v>5890.984399414061</v>
      </c>
      <c r="S468" s="78">
        <v>47261.399699999994</v>
      </c>
      <c r="T468" s="78">
        <v>19048.426792968778</v>
      </c>
      <c r="U468" s="78">
        <v>8296.3249355468815</v>
      </c>
      <c r="V468" s="78">
        <v>68315.304771331794</v>
      </c>
      <c r="W468" s="78">
        <v>5562.4046630859402</v>
      </c>
      <c r="X468" s="78">
        <v>23540.087091757821</v>
      </c>
      <c r="Y468" s="78">
        <v>15031.651160156247</v>
      </c>
      <c r="Z468" s="78">
        <v>429.25259534912112</v>
      </c>
      <c r="AA468" s="78">
        <v>31898.121205308526</v>
      </c>
      <c r="AB468" s="78">
        <v>36903.334648437485</v>
      </c>
      <c r="AC468" s="78">
        <v>32832.256806541227</v>
      </c>
      <c r="AD468" s="78">
        <v>40507.344390625032</v>
      </c>
      <c r="AE468" s="78">
        <v>14067.946691979017</v>
      </c>
      <c r="AF468" s="78">
        <v>21.02775139112903</v>
      </c>
      <c r="AG468" s="78">
        <v>24971.58526953125</v>
      </c>
      <c r="AH468" s="78">
        <v>41917.574320312495</v>
      </c>
      <c r="AI468" s="78">
        <v>14911.974999999999</v>
      </c>
      <c r="AJ468" s="78">
        <v>186.95920117187507</v>
      </c>
      <c r="AK468" s="78">
        <v>4439.1607950875859</v>
      </c>
      <c r="AL468" s="78">
        <v>18642.17621875001</v>
      </c>
      <c r="AM468" s="78">
        <v>24621.673045703141</v>
      </c>
      <c r="AN468" s="78">
        <v>4136.7003662109491</v>
      </c>
      <c r="AO468" s="78">
        <v>50353.15335156252</v>
      </c>
      <c r="AP468" s="78">
        <v>507.12527014160094</v>
      </c>
      <c r="AQ468" s="78">
        <v>69100.788078124999</v>
      </c>
      <c r="AR468" s="78">
        <v>60557.119910687448</v>
      </c>
      <c r="AS468" s="78">
        <v>55831.486278320321</v>
      </c>
      <c r="AT468" s="78">
        <v>19059.064874999985</v>
      </c>
      <c r="AU468" s="78">
        <v>65619.033742187516</v>
      </c>
      <c r="AV468" s="78">
        <v>26471.459234374979</v>
      </c>
      <c r="AW468" s="78">
        <v>2678.655067430117</v>
      </c>
      <c r="AX468" s="78">
        <v>40950.509971923821</v>
      </c>
      <c r="AY468" s="78">
        <v>82245.575001781253</v>
      </c>
    </row>
    <row r="469" spans="1:51" x14ac:dyDescent="0.25">
      <c r="A469" s="89">
        <v>43605</v>
      </c>
      <c r="B469" s="90">
        <v>12</v>
      </c>
      <c r="C469" s="78">
        <v>47787.888855468824</v>
      </c>
      <c r="D469" s="78">
        <v>45455.623937500022</v>
      </c>
      <c r="E469" s="78">
        <v>23015.622773437528</v>
      </c>
      <c r="F469" s="78">
        <v>78602.238003906212</v>
      </c>
      <c r="G469" s="78">
        <v>42785.619547826194</v>
      </c>
      <c r="H469" s="78">
        <v>9374.1117174374886</v>
      </c>
      <c r="I469" s="78">
        <v>45993.905829101583</v>
      </c>
      <c r="J469" s="78">
        <v>115.78547859191889</v>
      </c>
      <c r="K469" s="78">
        <v>21319.667089843744</v>
      </c>
      <c r="L469" s="78">
        <v>16661.241990668401</v>
      </c>
      <c r="M469" s="78">
        <v>41388.464983656253</v>
      </c>
      <c r="N469" s="78">
        <v>15773.876578124999</v>
      </c>
      <c r="O469" s="78">
        <v>62030.929687812495</v>
      </c>
      <c r="P469" s="78">
        <v>3293.1160185028057</v>
      </c>
      <c r="Q469" s="78">
        <v>29.486326694488532</v>
      </c>
      <c r="R469" s="78">
        <v>6033.3254516601464</v>
      </c>
      <c r="S469" s="78">
        <v>48746.877999999975</v>
      </c>
      <c r="T469" s="78">
        <v>20170.797259765612</v>
      </c>
      <c r="U469" s="78">
        <v>8922.7471679687496</v>
      </c>
      <c r="V469" s="78">
        <v>69419.962362738108</v>
      </c>
      <c r="W469" s="78">
        <v>5527.9985839843694</v>
      </c>
      <c r="X469" s="78">
        <v>23832.222712753897</v>
      </c>
      <c r="Y469" s="78">
        <v>15102.204859375006</v>
      </c>
      <c r="Z469" s="78">
        <v>445.91037562866222</v>
      </c>
      <c r="AA469" s="78">
        <v>32727.574289292883</v>
      </c>
      <c r="AB469" s="78">
        <v>37832.407941406251</v>
      </c>
      <c r="AC469" s="78">
        <v>33702.723179464418</v>
      </c>
      <c r="AD469" s="78">
        <v>41190.060332031237</v>
      </c>
      <c r="AE469" s="78">
        <v>12703.691766769265</v>
      </c>
      <c r="AF469" s="78">
        <v>21.02775139112903</v>
      </c>
      <c r="AG469" s="78">
        <v>25296.012171874998</v>
      </c>
      <c r="AH469" s="78">
        <v>43502.669097656209</v>
      </c>
      <c r="AI469" s="78">
        <v>14809.77885742187</v>
      </c>
      <c r="AJ469" s="78">
        <v>189.14249267578106</v>
      </c>
      <c r="AK469" s="78">
        <v>4368.5620026085198</v>
      </c>
      <c r="AL469" s="78">
        <v>19455.184964843753</v>
      </c>
      <c r="AM469" s="78">
        <v>25480.34845093749</v>
      </c>
      <c r="AN469" s="78">
        <v>4310.9910888671793</v>
      </c>
      <c r="AO469" s="78">
        <v>50787.138547851566</v>
      </c>
      <c r="AP469" s="78">
        <v>552.55748413085905</v>
      </c>
      <c r="AQ469" s="78">
        <v>71034.182628906172</v>
      </c>
      <c r="AR469" s="78">
        <v>61682.959687890565</v>
      </c>
      <c r="AS469" s="78">
        <v>56902.066095703085</v>
      </c>
      <c r="AT469" s="78">
        <v>19274.15238671875</v>
      </c>
      <c r="AU469" s="78">
        <v>66143.523671874966</v>
      </c>
      <c r="AV469" s="78">
        <v>27782.573992187499</v>
      </c>
      <c r="AW469" s="78">
        <v>2896.3132893417378</v>
      </c>
      <c r="AX469" s="78">
        <v>42012.567365722629</v>
      </c>
      <c r="AY469" s="78">
        <v>82639.338053281244</v>
      </c>
    </row>
    <row r="470" spans="1:51" x14ac:dyDescent="0.25">
      <c r="A470" s="89">
        <v>43605</v>
      </c>
      <c r="B470" s="90">
        <v>13</v>
      </c>
      <c r="C470" s="78">
        <v>48509.693828124946</v>
      </c>
      <c r="D470" s="78">
        <v>45492.204492187506</v>
      </c>
      <c r="E470" s="78">
        <v>24095.064638671858</v>
      </c>
      <c r="F470" s="78">
        <v>80284.593320312488</v>
      </c>
      <c r="G470" s="78">
        <v>41563.887228431449</v>
      </c>
      <c r="H470" s="78">
        <v>9204.3242191562458</v>
      </c>
      <c r="I470" s="78">
        <v>46454.040282226553</v>
      </c>
      <c r="J470" s="78">
        <v>118.04044723510741</v>
      </c>
      <c r="K470" s="78">
        <v>21614.533984375004</v>
      </c>
      <c r="L470" s="78">
        <v>16578.930859809003</v>
      </c>
      <c r="M470" s="78">
        <v>40371.250606937538</v>
      </c>
      <c r="N470" s="78">
        <v>16344.27969921874</v>
      </c>
      <c r="O470" s="78">
        <v>62854.49319312501</v>
      </c>
      <c r="P470" s="78">
        <v>3078.106838998644</v>
      </c>
      <c r="Q470" s="78">
        <v>29.278785228729248</v>
      </c>
      <c r="R470" s="78">
        <v>6176.8712280273476</v>
      </c>
      <c r="S470" s="78">
        <v>49531.749700000008</v>
      </c>
      <c r="T470" s="78">
        <v>21363.371226562507</v>
      </c>
      <c r="U470" s="78">
        <v>9767.9265527343796</v>
      </c>
      <c r="V470" s="78">
        <v>70847.150456488031</v>
      </c>
      <c r="W470" s="78">
        <v>5365.5804199218683</v>
      </c>
      <c r="X470" s="78">
        <v>21774.626193623048</v>
      </c>
      <c r="Y470" s="78">
        <v>14995.64123828125</v>
      </c>
      <c r="Z470" s="78">
        <v>436.32505549926759</v>
      </c>
      <c r="AA470" s="78">
        <v>32954.649431871047</v>
      </c>
      <c r="AB470" s="78">
        <v>38261.472992187497</v>
      </c>
      <c r="AC470" s="78">
        <v>35375.794243049873</v>
      </c>
      <c r="AD470" s="78">
        <v>41765.186703125015</v>
      </c>
      <c r="AE470" s="78">
        <v>12203.241240705816</v>
      </c>
      <c r="AF470" s="78">
        <v>21.02775139112903</v>
      </c>
      <c r="AG470" s="78">
        <v>25645.239386718749</v>
      </c>
      <c r="AH470" s="78">
        <v>44645.275718749974</v>
      </c>
      <c r="AI470" s="78">
        <v>14819.506982421881</v>
      </c>
      <c r="AJ470" s="78">
        <v>183.74631713867103</v>
      </c>
      <c r="AK470" s="78">
        <v>3915.6980078966067</v>
      </c>
      <c r="AL470" s="78">
        <v>20041.722142578128</v>
      </c>
      <c r="AM470" s="78">
        <v>25185.163347031281</v>
      </c>
      <c r="AN470" s="78">
        <v>4385.0150390625013</v>
      </c>
      <c r="AO470" s="78">
        <v>50883.341780273411</v>
      </c>
      <c r="AP470" s="78">
        <v>821.27076721191406</v>
      </c>
      <c r="AQ470" s="78">
        <v>71720.971810546922</v>
      </c>
      <c r="AR470" s="78">
        <v>61889.210028781185</v>
      </c>
      <c r="AS470" s="78">
        <v>58306.257316406278</v>
      </c>
      <c r="AT470" s="78">
        <v>19448.376117187516</v>
      </c>
      <c r="AU470" s="78">
        <v>66959.916843750048</v>
      </c>
      <c r="AV470" s="78">
        <v>28205.224199218759</v>
      </c>
      <c r="AW470" s="78">
        <v>3205.2923884933548</v>
      </c>
      <c r="AX470" s="78">
        <v>42952.753093261752</v>
      </c>
      <c r="AY470" s="78">
        <v>84087.573431312485</v>
      </c>
    </row>
    <row r="471" spans="1:51" x14ac:dyDescent="0.25">
      <c r="A471" s="89">
        <v>43605</v>
      </c>
      <c r="B471" s="90">
        <v>14</v>
      </c>
      <c r="C471" s="78">
        <v>50493.999421875022</v>
      </c>
      <c r="D471" s="78">
        <v>45418.30652734379</v>
      </c>
      <c r="E471" s="78">
        <v>25366.898769531264</v>
      </c>
      <c r="F471" s="78">
        <v>84499.111832031253</v>
      </c>
      <c r="G471" s="78">
        <v>39203.02137247374</v>
      </c>
      <c r="H471" s="78">
        <v>8949.5412041875079</v>
      </c>
      <c r="I471" s="78">
        <v>47195.12532910156</v>
      </c>
      <c r="J471" s="78">
        <v>116.71523857116699</v>
      </c>
      <c r="K471" s="78">
        <v>21479.463183593747</v>
      </c>
      <c r="L471" s="78">
        <v>15590.688464301176</v>
      </c>
      <c r="M471" s="78">
        <v>39247.217065781282</v>
      </c>
      <c r="N471" s="78">
        <v>16177.88024609375</v>
      </c>
      <c r="O471" s="78">
        <v>62872.218577812528</v>
      </c>
      <c r="P471" s="78">
        <v>2891.5810279927041</v>
      </c>
      <c r="Q471" s="78">
        <v>30.395800590515151</v>
      </c>
      <c r="R471" s="78">
        <v>6979.7221069335837</v>
      </c>
      <c r="S471" s="78">
        <v>50399.235399999998</v>
      </c>
      <c r="T471" s="78">
        <v>22645.784859375006</v>
      </c>
      <c r="U471" s="78">
        <v>10623.36395703125</v>
      </c>
      <c r="V471" s="78">
        <v>74964.346433831772</v>
      </c>
      <c r="W471" s="78">
        <v>5233.2125244140589</v>
      </c>
      <c r="X471" s="78">
        <v>21693.89149483891</v>
      </c>
      <c r="Y471" s="78">
        <v>15039.346406250004</v>
      </c>
      <c r="Z471" s="78">
        <v>420.83454121704119</v>
      </c>
      <c r="AA471" s="78">
        <v>33242.508551011655</v>
      </c>
      <c r="AB471" s="78">
        <v>38833.64046093748</v>
      </c>
      <c r="AC471" s="78">
        <v>37629.684035587612</v>
      </c>
      <c r="AD471" s="78">
        <v>44487.288925781235</v>
      </c>
      <c r="AE471" s="78">
        <v>13090.029119263239</v>
      </c>
      <c r="AF471" s="78">
        <v>21.02775139112903</v>
      </c>
      <c r="AG471" s="78">
        <v>25928.742535156252</v>
      </c>
      <c r="AH471" s="78">
        <v>47740.48196875002</v>
      </c>
      <c r="AI471" s="78">
        <v>15129.517578125011</v>
      </c>
      <c r="AJ471" s="78">
        <v>128.50074291992195</v>
      </c>
      <c r="AK471" s="78">
        <v>3858.7004330818472</v>
      </c>
      <c r="AL471" s="78">
        <v>21291.49223046875</v>
      </c>
      <c r="AM471" s="78">
        <v>26155.134004999993</v>
      </c>
      <c r="AN471" s="78">
        <v>4629.4551757812606</v>
      </c>
      <c r="AO471" s="78">
        <v>52033.146983398452</v>
      </c>
      <c r="AP471" s="78">
        <v>757.11611938476597</v>
      </c>
      <c r="AQ471" s="78">
        <v>72619.247882812429</v>
      </c>
      <c r="AR471" s="78">
        <v>62246.224859398382</v>
      </c>
      <c r="AS471" s="78">
        <v>59810.319968750016</v>
      </c>
      <c r="AT471" s="78">
        <v>19414.553777343746</v>
      </c>
      <c r="AU471" s="78">
        <v>68792.874789062538</v>
      </c>
      <c r="AV471" s="78">
        <v>29660.638343749983</v>
      </c>
      <c r="AW471" s="78">
        <v>3410.1408088577236</v>
      </c>
      <c r="AX471" s="78">
        <v>45505.911347656249</v>
      </c>
      <c r="AY471" s="78">
        <v>85862.777225375175</v>
      </c>
    </row>
    <row r="472" spans="1:51" x14ac:dyDescent="0.25">
      <c r="A472" s="89">
        <v>43605</v>
      </c>
      <c r="B472" s="90">
        <v>15</v>
      </c>
      <c r="C472" s="78">
        <v>52781.480332031315</v>
      </c>
      <c r="D472" s="78">
        <v>48589.005230468727</v>
      </c>
      <c r="E472" s="78">
        <v>27532.491914062502</v>
      </c>
      <c r="F472" s="78">
        <v>89673.531312499967</v>
      </c>
      <c r="G472" s="78">
        <v>44011.292811041822</v>
      </c>
      <c r="H472" s="78">
        <v>9528.1772073749926</v>
      </c>
      <c r="I472" s="78">
        <v>48608.832641601592</v>
      </c>
      <c r="J472" s="78">
        <v>133.0225067138671</v>
      </c>
      <c r="K472" s="78">
        <v>23158.880029296859</v>
      </c>
      <c r="L472" s="78">
        <v>16964.872892035579</v>
      </c>
      <c r="M472" s="78">
        <v>42063.610221656229</v>
      </c>
      <c r="N472" s="78">
        <v>16753.998464843746</v>
      </c>
      <c r="O472" s="78">
        <v>65838.342347046899</v>
      </c>
      <c r="P472" s="78">
        <v>2990.0548353874269</v>
      </c>
      <c r="Q472" s="78">
        <v>31.798590183258064</v>
      </c>
      <c r="R472" s="78">
        <v>7835.6456787109337</v>
      </c>
      <c r="S472" s="78">
        <v>56547.227300000006</v>
      </c>
      <c r="T472" s="78">
        <v>23052.934867187509</v>
      </c>
      <c r="U472" s="78">
        <v>10800.868609375002</v>
      </c>
      <c r="V472" s="78">
        <v>83571.918118987975</v>
      </c>
      <c r="W472" s="78">
        <v>5655.3433593750115</v>
      </c>
      <c r="X472" s="78">
        <v>22962.977993475099</v>
      </c>
      <c r="Y472" s="78">
        <v>17456.236683593754</v>
      </c>
      <c r="Z472" s="78">
        <v>435.30139380493171</v>
      </c>
      <c r="AA472" s="78">
        <v>35848.54259788659</v>
      </c>
      <c r="AB472" s="78">
        <v>39255.77791796875</v>
      </c>
      <c r="AC472" s="78">
        <v>39573.63987046761</v>
      </c>
      <c r="AD472" s="78">
        <v>49882.370214843766</v>
      </c>
      <c r="AE472" s="78">
        <v>14657.869898437511</v>
      </c>
      <c r="AF472" s="78">
        <v>21.02775139112903</v>
      </c>
      <c r="AG472" s="78">
        <v>28273.22603125</v>
      </c>
      <c r="AH472" s="78">
        <v>52831.930574218743</v>
      </c>
      <c r="AI472" s="78">
        <v>16679.732421875004</v>
      </c>
      <c r="AJ472" s="78">
        <v>173.92049316406201</v>
      </c>
      <c r="AK472" s="78">
        <v>3912.3644991974002</v>
      </c>
      <c r="AL472" s="78">
        <v>23499.429183593751</v>
      </c>
      <c r="AM472" s="78">
        <v>28606.565989218732</v>
      </c>
      <c r="AN472" s="78">
        <v>5324.9630859375002</v>
      </c>
      <c r="AO472" s="78">
        <v>56446.642287109426</v>
      </c>
      <c r="AP472" s="78">
        <v>675.277747924805</v>
      </c>
      <c r="AQ472" s="78">
        <v>74820.058191406206</v>
      </c>
      <c r="AR472" s="78">
        <v>67540.127654125085</v>
      </c>
      <c r="AS472" s="78">
        <v>64997.066714843793</v>
      </c>
      <c r="AT472" s="78">
        <v>20431.752140624991</v>
      </c>
      <c r="AU472" s="78">
        <v>74354.086609374936</v>
      </c>
      <c r="AV472" s="78">
        <v>33146.709535156246</v>
      </c>
      <c r="AW472" s="78">
        <v>3739.1833061241223</v>
      </c>
      <c r="AX472" s="78">
        <v>51977.218010253906</v>
      </c>
      <c r="AY472" s="78">
        <v>88727.31499690628</v>
      </c>
    </row>
    <row r="473" spans="1:51" x14ac:dyDescent="0.25">
      <c r="A473" s="89">
        <v>43605</v>
      </c>
      <c r="B473" s="90">
        <v>16</v>
      </c>
      <c r="C473" s="78">
        <v>53176.99587109375</v>
      </c>
      <c r="D473" s="78">
        <v>49455.343304687478</v>
      </c>
      <c r="E473" s="78">
        <v>28013.563339843742</v>
      </c>
      <c r="F473" s="78">
        <v>91271.231945312466</v>
      </c>
      <c r="G473" s="78">
        <v>45000.954824963796</v>
      </c>
      <c r="H473" s="78">
        <v>9838.3586097812567</v>
      </c>
      <c r="I473" s="78">
        <v>49246.565246093793</v>
      </c>
      <c r="J473" s="78">
        <v>136.37142562866211</v>
      </c>
      <c r="K473" s="78">
        <v>23377.468701171882</v>
      </c>
      <c r="L473" s="78">
        <v>17134.342784613706</v>
      </c>
      <c r="M473" s="78">
        <v>42307.943632124981</v>
      </c>
      <c r="N473" s="78">
        <v>16697.503867187501</v>
      </c>
      <c r="O473" s="78">
        <v>66420.389077343702</v>
      </c>
      <c r="P473" s="78">
        <v>3115.2951164138021</v>
      </c>
      <c r="Q473" s="78">
        <v>30.854568958282478</v>
      </c>
      <c r="R473" s="78">
        <v>8092.1526611328118</v>
      </c>
      <c r="S473" s="78">
        <v>57757.757999999994</v>
      </c>
      <c r="T473" s="78">
        <v>23486.156816406237</v>
      </c>
      <c r="U473" s="78">
        <v>10970.36257421876</v>
      </c>
      <c r="V473" s="78">
        <v>85981.851443988024</v>
      </c>
      <c r="W473" s="78">
        <v>5816.0650634765689</v>
      </c>
      <c r="X473" s="78">
        <v>22533.273260864709</v>
      </c>
      <c r="Y473" s="78">
        <v>17126.819429687504</v>
      </c>
      <c r="Z473" s="78">
        <v>414.06558770751957</v>
      </c>
      <c r="AA473" s="78">
        <v>37025.087437730384</v>
      </c>
      <c r="AB473" s="78">
        <v>38982.536437499999</v>
      </c>
      <c r="AC473" s="78">
        <v>39884.388115951544</v>
      </c>
      <c r="AD473" s="78">
        <v>51265.612515625056</v>
      </c>
      <c r="AE473" s="78">
        <v>14424.305215343085</v>
      </c>
      <c r="AF473" s="78">
        <v>21.02775139112903</v>
      </c>
      <c r="AG473" s="78">
        <v>29226.771664062493</v>
      </c>
      <c r="AH473" s="78">
        <v>53308.804863281272</v>
      </c>
      <c r="AI473" s="78">
        <v>16656.425195312502</v>
      </c>
      <c r="AJ473" s="78">
        <v>172.99888305664007</v>
      </c>
      <c r="AK473" s="78">
        <v>4093.9135922615296</v>
      </c>
      <c r="AL473" s="78">
        <v>24041.144460937507</v>
      </c>
      <c r="AM473" s="78">
        <v>28789.600931249981</v>
      </c>
      <c r="AN473" s="78">
        <v>5476.8008300781303</v>
      </c>
      <c r="AO473" s="78">
        <v>57718.534672851572</v>
      </c>
      <c r="AP473" s="78">
        <v>802.71917895507897</v>
      </c>
      <c r="AQ473" s="78">
        <v>75737.3303632811</v>
      </c>
      <c r="AR473" s="78">
        <v>70116.543430515667</v>
      </c>
      <c r="AS473" s="78">
        <v>65849.90871093754</v>
      </c>
      <c r="AT473" s="78">
        <v>20587.481554687522</v>
      </c>
      <c r="AU473" s="78">
        <v>76482.297953125017</v>
      </c>
      <c r="AV473" s="78">
        <v>33381.904624999981</v>
      </c>
      <c r="AW473" s="78">
        <v>3751.427529705802</v>
      </c>
      <c r="AX473" s="78">
        <v>54322.934582519592</v>
      </c>
      <c r="AY473" s="78">
        <v>90092.970459875083</v>
      </c>
    </row>
    <row r="474" spans="1:51" x14ac:dyDescent="0.25">
      <c r="A474" s="89">
        <v>43605</v>
      </c>
      <c r="B474" s="90">
        <v>17</v>
      </c>
      <c r="C474" s="78">
        <v>51763.425335937558</v>
      </c>
      <c r="D474" s="78">
        <v>48724.271125000028</v>
      </c>
      <c r="E474" s="78">
        <v>28101.611113281269</v>
      </c>
      <c r="F474" s="78">
        <v>89904.378218749989</v>
      </c>
      <c r="G474" s="78">
        <v>41093.323876328133</v>
      </c>
      <c r="H474" s="78">
        <v>9505.5729159375023</v>
      </c>
      <c r="I474" s="78">
        <v>47829.395560546909</v>
      </c>
      <c r="J474" s="78">
        <v>139.43220138549799</v>
      </c>
      <c r="K474" s="78">
        <v>22755.208593749994</v>
      </c>
      <c r="L474" s="78">
        <v>16486.14478754341</v>
      </c>
      <c r="M474" s="78">
        <v>41252.689267093723</v>
      </c>
      <c r="N474" s="78">
        <v>16045.829835937502</v>
      </c>
      <c r="O474" s="78">
        <v>64798.459797062475</v>
      </c>
      <c r="P474" s="78">
        <v>2986.2388638416305</v>
      </c>
      <c r="Q474" s="78">
        <v>31.505882740020759</v>
      </c>
      <c r="R474" s="78">
        <v>8200.1672241210872</v>
      </c>
      <c r="S474" s="78">
        <v>55850.552899999995</v>
      </c>
      <c r="T474" s="78">
        <v>23420.509941406232</v>
      </c>
      <c r="U474" s="78">
        <v>10639.81015429688</v>
      </c>
      <c r="V474" s="78">
        <v>85909.30849476927</v>
      </c>
      <c r="W474" s="78">
        <v>5442.7656494140601</v>
      </c>
      <c r="X474" s="78">
        <v>21729.496534949223</v>
      </c>
      <c r="Y474" s="78">
        <v>16585.358359374994</v>
      </c>
      <c r="Z474" s="78">
        <v>447.88124657592766</v>
      </c>
      <c r="AA474" s="78">
        <v>35564.954470933466</v>
      </c>
      <c r="AB474" s="78">
        <v>37578.946132812511</v>
      </c>
      <c r="AC474" s="78">
        <v>39861.762882424475</v>
      </c>
      <c r="AD474" s="78">
        <v>50552.088335937457</v>
      </c>
      <c r="AE474" s="78">
        <v>13982.326230468752</v>
      </c>
      <c r="AF474" s="78">
        <v>21.02775139112903</v>
      </c>
      <c r="AG474" s="78">
        <v>28667.603374999995</v>
      </c>
      <c r="AH474" s="78">
        <v>49576.787914062435</v>
      </c>
      <c r="AI474" s="78">
        <v>15722.618554687499</v>
      </c>
      <c r="AJ474" s="78">
        <v>148.04125195312389</v>
      </c>
      <c r="AK474" s="78">
        <v>3732.6979949949582</v>
      </c>
      <c r="AL474" s="78">
        <v>23689.647042968765</v>
      </c>
      <c r="AM474" s="78">
        <v>27892.972287968758</v>
      </c>
      <c r="AN474" s="78">
        <v>5492.9209472656203</v>
      </c>
      <c r="AO474" s="78">
        <v>56150.888675781265</v>
      </c>
      <c r="AP474" s="78">
        <v>797.77476232910203</v>
      </c>
      <c r="AQ474" s="78">
        <v>73679.862421874888</v>
      </c>
      <c r="AR474" s="78">
        <v>68193.591623156273</v>
      </c>
      <c r="AS474" s="78">
        <v>63890.493029296871</v>
      </c>
      <c r="AT474" s="78">
        <v>19601.506593750008</v>
      </c>
      <c r="AU474" s="78">
        <v>74624.551074218703</v>
      </c>
      <c r="AV474" s="78">
        <v>30842.473585937547</v>
      </c>
      <c r="AW474" s="78">
        <v>3452.5477111205901</v>
      </c>
      <c r="AX474" s="78">
        <v>54765.629243164069</v>
      </c>
      <c r="AY474" s="78">
        <v>87300.14571381257</v>
      </c>
    </row>
    <row r="475" spans="1:51" x14ac:dyDescent="0.25">
      <c r="A475" s="89">
        <v>43605</v>
      </c>
      <c r="B475" s="90">
        <v>18</v>
      </c>
      <c r="C475" s="78">
        <v>50891.131714843679</v>
      </c>
      <c r="D475" s="78">
        <v>47026.250281250024</v>
      </c>
      <c r="E475" s="78">
        <v>27545.033808593762</v>
      </c>
      <c r="F475" s="78">
        <v>89561.086785156192</v>
      </c>
      <c r="G475" s="78">
        <v>38548.498131718741</v>
      </c>
      <c r="H475" s="78">
        <v>8473.7773181406283</v>
      </c>
      <c r="I475" s="78">
        <v>46237.076316406274</v>
      </c>
      <c r="J475" s="78">
        <v>150.28329086303708</v>
      </c>
      <c r="K475" s="78">
        <v>22534.497314453132</v>
      </c>
      <c r="L475" s="78">
        <v>15120.250024848074</v>
      </c>
      <c r="M475" s="78">
        <v>36949.602310468763</v>
      </c>
      <c r="N475" s="78">
        <v>15751.178781249995</v>
      </c>
      <c r="O475" s="78">
        <v>61894.235788499987</v>
      </c>
      <c r="P475" s="78">
        <v>2459.5438390088634</v>
      </c>
      <c r="Q475" s="78">
        <v>32.223456382751458</v>
      </c>
      <c r="R475" s="78">
        <v>8321.9160156250091</v>
      </c>
      <c r="S475" s="78">
        <v>55741.783299999981</v>
      </c>
      <c r="T475" s="78">
        <v>23243.645277343767</v>
      </c>
      <c r="U475" s="78">
        <v>10314.839582031249</v>
      </c>
      <c r="V475" s="78">
        <v>87147.847740081823</v>
      </c>
      <c r="W475" s="78">
        <v>5282.1470703124887</v>
      </c>
      <c r="X475" s="78">
        <v>21806.579641460947</v>
      </c>
      <c r="Y475" s="78">
        <v>13662.576894531256</v>
      </c>
      <c r="Z475" s="78">
        <v>390.04379003906246</v>
      </c>
      <c r="AA475" s="78">
        <v>34346.997091796919</v>
      </c>
      <c r="AB475" s="78">
        <v>35161.362300781278</v>
      </c>
      <c r="AC475" s="78">
        <v>38568.243907130891</v>
      </c>
      <c r="AD475" s="78">
        <v>51101.496277343751</v>
      </c>
      <c r="AE475" s="78">
        <v>13141.015750000006</v>
      </c>
      <c r="AF475" s="78">
        <v>21.02775139112903</v>
      </c>
      <c r="AG475" s="78">
        <v>28884.502812499995</v>
      </c>
      <c r="AH475" s="78">
        <v>50987.862730468762</v>
      </c>
      <c r="AI475" s="78">
        <v>15137.472753906251</v>
      </c>
      <c r="AJ475" s="78">
        <v>130.14806933593798</v>
      </c>
      <c r="AK475" s="78">
        <v>3271.6375323908987</v>
      </c>
      <c r="AL475" s="78">
        <v>24237.634062499983</v>
      </c>
      <c r="AM475" s="78">
        <v>27519.088596093781</v>
      </c>
      <c r="AN475" s="78">
        <v>5713.1408691406286</v>
      </c>
      <c r="AO475" s="78">
        <v>54993.040999023426</v>
      </c>
      <c r="AP475" s="78">
        <v>337.25533984375113</v>
      </c>
      <c r="AQ475" s="78">
        <v>70931.401902343656</v>
      </c>
      <c r="AR475" s="78">
        <v>65813.270106843687</v>
      </c>
      <c r="AS475" s="78">
        <v>64125.468494140652</v>
      </c>
      <c r="AT475" s="78">
        <v>19141.338835937499</v>
      </c>
      <c r="AU475" s="78">
        <v>74118.319144531255</v>
      </c>
      <c r="AV475" s="78">
        <v>31690.305374999989</v>
      </c>
      <c r="AW475" s="78">
        <v>3759.4833826915769</v>
      </c>
      <c r="AX475" s="78">
        <v>55611.710034179698</v>
      </c>
      <c r="AY475" s="78">
        <v>82958.840197062411</v>
      </c>
    </row>
    <row r="476" spans="1:51" x14ac:dyDescent="0.25">
      <c r="A476" s="89">
        <v>43605</v>
      </c>
      <c r="B476" s="90">
        <v>19</v>
      </c>
      <c r="C476" s="78">
        <v>52616.686605468778</v>
      </c>
      <c r="D476" s="78">
        <v>50050.357546875028</v>
      </c>
      <c r="E476" s="78">
        <v>29577.440214843755</v>
      </c>
      <c r="F476" s="78">
        <v>93931.303218749992</v>
      </c>
      <c r="G476" s="78">
        <v>44380.600538437524</v>
      </c>
      <c r="H476" s="78">
        <v>7018.6488666249952</v>
      </c>
      <c r="I476" s="78">
        <v>45661.847441406244</v>
      </c>
      <c r="J476" s="78">
        <v>174.06197738647461</v>
      </c>
      <c r="K476" s="78">
        <v>23817.054492187526</v>
      </c>
      <c r="L476" s="78">
        <v>15611.289916449652</v>
      </c>
      <c r="M476" s="78">
        <v>34509.14312606254</v>
      </c>
      <c r="N476" s="78">
        <v>17307.051539062501</v>
      </c>
      <c r="O476" s="78">
        <v>62571.836058593719</v>
      </c>
      <c r="P476" s="78">
        <v>2508.7892382812411</v>
      </c>
      <c r="Q476" s="78">
        <v>33.079994201660163</v>
      </c>
      <c r="R476" s="78">
        <v>9599.0959838867166</v>
      </c>
      <c r="S476" s="78">
        <v>61640.169100000014</v>
      </c>
      <c r="T476" s="78">
        <v>24115.365095703142</v>
      </c>
      <c r="U476" s="78">
        <v>11268.757556640618</v>
      </c>
      <c r="V476" s="78">
        <v>96806.941222894297</v>
      </c>
      <c r="W476" s="78">
        <v>5486.0420654296895</v>
      </c>
      <c r="X476" s="78">
        <v>22802.152081718785</v>
      </c>
      <c r="Y476" s="78">
        <v>13617.173371093751</v>
      </c>
      <c r="Z476" s="78">
        <v>386.37772964477546</v>
      </c>
      <c r="AA476" s="78">
        <v>37829.124771484428</v>
      </c>
      <c r="AB476" s="78">
        <v>32265.124324218785</v>
      </c>
      <c r="AC476" s="78">
        <v>40212.360638946986</v>
      </c>
      <c r="AD476" s="78">
        <v>56666.571429687487</v>
      </c>
      <c r="AE476" s="78">
        <v>13917.593226562507</v>
      </c>
      <c r="AF476" s="78">
        <v>21.02775139112903</v>
      </c>
      <c r="AG476" s="78">
        <v>32351.777906250001</v>
      </c>
      <c r="AH476" s="78">
        <v>63441.493960937478</v>
      </c>
      <c r="AI476" s="78">
        <v>16312.0341796875</v>
      </c>
      <c r="AJ476" s="78">
        <v>78.439803222655769</v>
      </c>
      <c r="AK476" s="78">
        <v>3336.0933447265629</v>
      </c>
      <c r="AL476" s="78">
        <v>28933.740890625006</v>
      </c>
      <c r="AM476" s="78">
        <v>31153.899326015613</v>
      </c>
      <c r="AN476" s="78">
        <v>7066.8158691406297</v>
      </c>
      <c r="AO476" s="78">
        <v>58178.550445312496</v>
      </c>
      <c r="AP476" s="78">
        <v>536.23534277343788</v>
      </c>
      <c r="AQ476" s="78">
        <v>68980.123410156157</v>
      </c>
      <c r="AR476" s="78">
        <v>66878.034990140659</v>
      </c>
      <c r="AS476" s="78">
        <v>73458.295957031223</v>
      </c>
      <c r="AT476" s="78">
        <v>20216.256886718769</v>
      </c>
      <c r="AU476" s="78">
        <v>78049.915128906316</v>
      </c>
      <c r="AV476" s="78">
        <v>38319.622203125</v>
      </c>
      <c r="AW476" s="78">
        <v>4806.8847138671899</v>
      </c>
      <c r="AX476" s="78">
        <v>64310.379902343731</v>
      </c>
      <c r="AY476" s="78">
        <v>77488.869758156114</v>
      </c>
    </row>
    <row r="477" spans="1:51" x14ac:dyDescent="0.25">
      <c r="A477" s="89">
        <v>43605</v>
      </c>
      <c r="B477" s="90">
        <v>20</v>
      </c>
      <c r="C477" s="78">
        <v>51063.00502734365</v>
      </c>
      <c r="D477" s="78">
        <v>50754.206597656295</v>
      </c>
      <c r="E477" s="78">
        <v>29726.936972656236</v>
      </c>
      <c r="F477" s="78">
        <v>92758.652726562475</v>
      </c>
      <c r="G477" s="78">
        <v>45939.099260156305</v>
      </c>
      <c r="H477" s="78">
        <v>6452.8194563593961</v>
      </c>
      <c r="I477" s="78">
        <v>43067.845656250007</v>
      </c>
      <c r="J477" s="78">
        <v>194.49935913085938</v>
      </c>
      <c r="K477" s="78">
        <v>23953.058642578118</v>
      </c>
      <c r="L477" s="78">
        <v>15325.511446723083</v>
      </c>
      <c r="M477" s="78">
        <v>33498.448056968737</v>
      </c>
      <c r="N477" s="78">
        <v>17791.745871093754</v>
      </c>
      <c r="O477" s="78">
        <v>61549.106762031275</v>
      </c>
      <c r="P477" s="78">
        <v>2659.7576044922012</v>
      </c>
      <c r="Q477" s="78">
        <v>31.96499252319337</v>
      </c>
      <c r="R477" s="78">
        <v>10093.430505371098</v>
      </c>
      <c r="S477" s="78">
        <v>63831.985100000013</v>
      </c>
      <c r="T477" s="78">
        <v>23786.711654296865</v>
      </c>
      <c r="U477" s="78">
        <v>11302.545255859381</v>
      </c>
      <c r="V477" s="78">
        <v>100162.42848851926</v>
      </c>
      <c r="W477" s="78">
        <v>5049.404467773431</v>
      </c>
      <c r="X477" s="78">
        <v>22505.326188898427</v>
      </c>
      <c r="Y477" s="78">
        <v>13741.966804687501</v>
      </c>
      <c r="Z477" s="78">
        <v>373.76563622436515</v>
      </c>
      <c r="AA477" s="78">
        <v>38961.384425781289</v>
      </c>
      <c r="AB477" s="78">
        <v>30137.127003906255</v>
      </c>
      <c r="AC477" s="78">
        <v>40220.348963399425</v>
      </c>
      <c r="AD477" s="78">
        <v>58506.739007812495</v>
      </c>
      <c r="AE477" s="78">
        <v>14057.662128906224</v>
      </c>
      <c r="AF477" s="78">
        <v>21.02775139112903</v>
      </c>
      <c r="AG477" s="78">
        <v>33720.447039062492</v>
      </c>
      <c r="AH477" s="78">
        <v>68337.411273437538</v>
      </c>
      <c r="AI477" s="78">
        <v>15987.266015625011</v>
      </c>
      <c r="AJ477" s="78">
        <v>67.114830322264993</v>
      </c>
      <c r="AK477" s="78">
        <v>3425.329936523437</v>
      </c>
      <c r="AL477" s="78">
        <v>30919.818908203124</v>
      </c>
      <c r="AM477" s="78">
        <v>32384.137984375044</v>
      </c>
      <c r="AN477" s="78">
        <v>7727.6050781250087</v>
      </c>
      <c r="AO477" s="78">
        <v>57604.414458984371</v>
      </c>
      <c r="AP477" s="78">
        <v>595.19871276855497</v>
      </c>
      <c r="AQ477" s="78">
        <v>65523.129423828024</v>
      </c>
      <c r="AR477" s="78">
        <v>66147.974162750033</v>
      </c>
      <c r="AS477" s="78">
        <v>77738.852652343718</v>
      </c>
      <c r="AT477" s="78">
        <v>19282.343050781248</v>
      </c>
      <c r="AU477" s="78">
        <v>79513.578246093763</v>
      </c>
      <c r="AV477" s="78">
        <v>40303.513347656277</v>
      </c>
      <c r="AW477" s="78">
        <v>5273.2584746093808</v>
      </c>
      <c r="AX477" s="78">
        <v>67513.840622558608</v>
      </c>
      <c r="AY477" s="78">
        <v>71222.355916312401</v>
      </c>
    </row>
    <row r="478" spans="1:51" x14ac:dyDescent="0.25">
      <c r="A478" s="89">
        <v>43605</v>
      </c>
      <c r="B478" s="90">
        <v>21</v>
      </c>
      <c r="C478" s="78">
        <v>48728.067558593786</v>
      </c>
      <c r="D478" s="78">
        <v>50344.004191406253</v>
      </c>
      <c r="E478" s="78">
        <v>29546.626445312482</v>
      </c>
      <c r="F478" s="78">
        <v>89592.416730468773</v>
      </c>
      <c r="G478" s="78">
        <v>45974.449603515604</v>
      </c>
      <c r="H478" s="78">
        <v>6435.2701895937525</v>
      </c>
      <c r="I478" s="78">
        <v>40200.273264648429</v>
      </c>
      <c r="J478" s="78">
        <v>183.96662139892578</v>
      </c>
      <c r="K478" s="78">
        <v>23690.526464843748</v>
      </c>
      <c r="L478" s="78">
        <v>14537.357338324658</v>
      </c>
      <c r="M478" s="78">
        <v>32858.170064156213</v>
      </c>
      <c r="N478" s="78">
        <v>17588.910316406251</v>
      </c>
      <c r="O478" s="78">
        <v>60870.55806970314</v>
      </c>
      <c r="P478" s="78">
        <v>2739.3887421874897</v>
      </c>
      <c r="Q478" s="78">
        <v>31.9083685874939</v>
      </c>
      <c r="R478" s="78">
        <v>10328.781994628907</v>
      </c>
      <c r="S478" s="78">
        <v>64070.516299999996</v>
      </c>
      <c r="T478" s="78">
        <v>22731.748736328111</v>
      </c>
      <c r="U478" s="78">
        <v>10853.531291015621</v>
      </c>
      <c r="V478" s="78">
        <v>100428.11580101926</v>
      </c>
      <c r="W478" s="78">
        <v>4882.2168945312496</v>
      </c>
      <c r="X478" s="78">
        <v>21907.007583359395</v>
      </c>
      <c r="Y478" s="78">
        <v>13228.65227734375</v>
      </c>
      <c r="Z478" s="78">
        <v>398.39563026123039</v>
      </c>
      <c r="AA478" s="78">
        <v>38455.185343749974</v>
      </c>
      <c r="AB478" s="78">
        <v>27795.309488281269</v>
      </c>
      <c r="AC478" s="78">
        <v>38536.270693897262</v>
      </c>
      <c r="AD478" s="78">
        <v>59374.748078124976</v>
      </c>
      <c r="AE478" s="78">
        <v>13733.471722656275</v>
      </c>
      <c r="AF478" s="78">
        <v>21.02775139112903</v>
      </c>
      <c r="AG478" s="78">
        <v>33073.367906249994</v>
      </c>
      <c r="AH478" s="78">
        <v>68710.953601562447</v>
      </c>
      <c r="AI478" s="78">
        <v>15670.792773437501</v>
      </c>
      <c r="AJ478" s="78">
        <v>55.222743164063104</v>
      </c>
      <c r="AK478" s="78">
        <v>3478.8020971679689</v>
      </c>
      <c r="AL478" s="78">
        <v>30987.507281249997</v>
      </c>
      <c r="AM478" s="78">
        <v>32044.910565312519</v>
      </c>
      <c r="AN478" s="78">
        <v>7901.1702636718801</v>
      </c>
      <c r="AO478" s="78">
        <v>56997.243297363246</v>
      </c>
      <c r="AP478" s="78">
        <v>609.33144824218698</v>
      </c>
      <c r="AQ478" s="78">
        <v>60103.622515625058</v>
      </c>
      <c r="AR478" s="78">
        <v>65579.922860468811</v>
      </c>
      <c r="AS478" s="78">
        <v>78566.823107421864</v>
      </c>
      <c r="AT478" s="78">
        <v>18647.602097656243</v>
      </c>
      <c r="AU478" s="78">
        <v>79546.727691406297</v>
      </c>
      <c r="AV478" s="78">
        <v>41259.328683593791</v>
      </c>
      <c r="AW478" s="78">
        <v>5409.4313193359394</v>
      </c>
      <c r="AX478" s="78">
        <v>68279.536193847671</v>
      </c>
      <c r="AY478" s="78">
        <v>65328.587765562617</v>
      </c>
    </row>
    <row r="479" spans="1:51" x14ac:dyDescent="0.25">
      <c r="A479" s="89">
        <v>43605</v>
      </c>
      <c r="B479" s="90">
        <v>22</v>
      </c>
      <c r="C479" s="78">
        <v>45626.868291015671</v>
      </c>
      <c r="D479" s="78">
        <v>48693.01957421875</v>
      </c>
      <c r="E479" s="78">
        <v>28357.545478515643</v>
      </c>
      <c r="F479" s="78">
        <v>84185.045589843678</v>
      </c>
      <c r="G479" s="78">
        <v>44384.068655156174</v>
      </c>
      <c r="H479" s="78">
        <v>6382.5048752031289</v>
      </c>
      <c r="I479" s="78">
        <v>37248.967505371089</v>
      </c>
      <c r="J479" s="78">
        <v>180.6324729919433</v>
      </c>
      <c r="K479" s="78">
        <v>23328.685302734375</v>
      </c>
      <c r="L479" s="78">
        <v>13996.611828559038</v>
      </c>
      <c r="M479" s="78">
        <v>32268.101392765668</v>
      </c>
      <c r="N479" s="78">
        <v>16852.244855468751</v>
      </c>
      <c r="O479" s="78">
        <v>58614.051703812525</v>
      </c>
      <c r="P479" s="78">
        <v>2653.6411562499979</v>
      </c>
      <c r="Q479" s="78">
        <v>32.088708400726318</v>
      </c>
      <c r="R479" s="78">
        <v>10153.414074707034</v>
      </c>
      <c r="S479" s="78">
        <v>62923.787199999977</v>
      </c>
      <c r="T479" s="78">
        <v>21092.796935546889</v>
      </c>
      <c r="U479" s="78">
        <v>10601.510251953117</v>
      </c>
      <c r="V479" s="78">
        <v>97377.284480706789</v>
      </c>
      <c r="W479" s="78">
        <v>5116.6058837890696</v>
      </c>
      <c r="X479" s="78">
        <v>21427.793127007793</v>
      </c>
      <c r="Y479" s="78">
        <v>12432.863183593749</v>
      </c>
      <c r="Z479" s="78">
        <v>378.03693309326167</v>
      </c>
      <c r="AA479" s="78">
        <v>37003.164222656269</v>
      </c>
      <c r="AB479" s="78">
        <v>24947.359628906266</v>
      </c>
      <c r="AC479" s="78">
        <v>36566.779748222041</v>
      </c>
      <c r="AD479" s="78">
        <v>58391.319273437519</v>
      </c>
      <c r="AE479" s="78">
        <v>12850.064532226561</v>
      </c>
      <c r="AF479" s="78">
        <v>21.02775139112903</v>
      </c>
      <c r="AG479" s="78">
        <v>32201.58566406251</v>
      </c>
      <c r="AH479" s="78">
        <v>67849.579929687505</v>
      </c>
      <c r="AI479" s="78">
        <v>14834.561474609369</v>
      </c>
      <c r="AJ479" s="78">
        <v>50.463320556641065</v>
      </c>
      <c r="AK479" s="78">
        <v>3524.2784472656253</v>
      </c>
      <c r="AL479" s="78">
        <v>30379.280187500019</v>
      </c>
      <c r="AM479" s="78">
        <v>31012.381813828088</v>
      </c>
      <c r="AN479" s="78">
        <v>7726.0823242187489</v>
      </c>
      <c r="AO479" s="78">
        <v>55484.66232128907</v>
      </c>
      <c r="AP479" s="78">
        <v>543.49313916015694</v>
      </c>
      <c r="AQ479" s="78">
        <v>55695.48065917971</v>
      </c>
      <c r="AR479" s="78">
        <v>64126.982391406244</v>
      </c>
      <c r="AS479" s="78">
        <v>76735.092535156262</v>
      </c>
      <c r="AT479" s="78">
        <v>17823.152134765623</v>
      </c>
      <c r="AU479" s="78">
        <v>77112.797910156281</v>
      </c>
      <c r="AV479" s="78">
        <v>40852.061796874979</v>
      </c>
      <c r="AW479" s="78">
        <v>5287.8182509765602</v>
      </c>
      <c r="AX479" s="78">
        <v>66946.451364746084</v>
      </c>
      <c r="AY479" s="78">
        <v>60541.126998234438</v>
      </c>
    </row>
    <row r="480" spans="1:51" x14ac:dyDescent="0.25">
      <c r="A480" s="89">
        <v>43605</v>
      </c>
      <c r="B480" s="90">
        <v>23</v>
      </c>
      <c r="C480" s="78">
        <v>41772.993580078117</v>
      </c>
      <c r="D480" s="78">
        <v>44843.530624999985</v>
      </c>
      <c r="E480" s="78">
        <v>26150.799687500021</v>
      </c>
      <c r="F480" s="78">
        <v>75732.024535156233</v>
      </c>
      <c r="G480" s="78">
        <v>40602.723893437476</v>
      </c>
      <c r="H480" s="78">
        <v>5947.020345453132</v>
      </c>
      <c r="I480" s="78">
        <v>33957.411448730483</v>
      </c>
      <c r="J480" s="78">
        <v>164.76573181152361</v>
      </c>
      <c r="K480" s="78">
        <v>21849.001562499991</v>
      </c>
      <c r="L480" s="78">
        <v>12922.829546332463</v>
      </c>
      <c r="M480" s="78">
        <v>30780.978966328119</v>
      </c>
      <c r="N480" s="78">
        <v>15553.3025234375</v>
      </c>
      <c r="O480" s="78">
        <v>53428.66015792187</v>
      </c>
      <c r="P480" s="78">
        <v>2472.7414531250001</v>
      </c>
      <c r="Q480" s="78">
        <v>32.742508888244615</v>
      </c>
      <c r="R480" s="78">
        <v>9576.5170410156315</v>
      </c>
      <c r="S480" s="78">
        <v>59302.941000000006</v>
      </c>
      <c r="T480" s="78">
        <v>18757.846561523438</v>
      </c>
      <c r="U480" s="78">
        <v>9717.5860214843688</v>
      </c>
      <c r="V480" s="78">
        <v>89991.483234613101</v>
      </c>
      <c r="W480" s="78">
        <v>4723.7558593749991</v>
      </c>
      <c r="X480" s="78">
        <v>20015.302063054653</v>
      </c>
      <c r="Y480" s="78">
        <v>11258.030839843748</v>
      </c>
      <c r="Z480" s="78">
        <v>367.26148877563486</v>
      </c>
      <c r="AA480" s="78">
        <v>34679.021292968726</v>
      </c>
      <c r="AB480" s="78">
        <v>22483.194078125016</v>
      </c>
      <c r="AC480" s="78">
        <v>33448.370604562457</v>
      </c>
      <c r="AD480" s="78">
        <v>54376.146074218741</v>
      </c>
      <c r="AE480" s="78">
        <v>11493.314333007835</v>
      </c>
      <c r="AF480" s="78">
        <v>21.02775139112903</v>
      </c>
      <c r="AG480" s="78">
        <v>30417.12783984375</v>
      </c>
      <c r="AH480" s="78">
        <v>64970.623937500059</v>
      </c>
      <c r="AI480" s="78">
        <v>13018.609765624999</v>
      </c>
      <c r="AJ480" s="78">
        <v>51.783044921876296</v>
      </c>
      <c r="AK480" s="78">
        <v>3233.7849731445313</v>
      </c>
      <c r="AL480" s="78">
        <v>28165.825318359384</v>
      </c>
      <c r="AM480" s="78">
        <v>28761.728420390631</v>
      </c>
      <c r="AN480" s="78">
        <v>7084.5093749999978</v>
      </c>
      <c r="AO480" s="78">
        <v>51681.605599609386</v>
      </c>
      <c r="AP480" s="78">
        <v>504.18788659667905</v>
      </c>
      <c r="AQ480" s="78">
        <v>50875.051223632829</v>
      </c>
      <c r="AR480" s="78">
        <v>60027.597049296928</v>
      </c>
      <c r="AS480" s="78">
        <v>70930.944507812514</v>
      </c>
      <c r="AT480" s="78">
        <v>16476.731835937473</v>
      </c>
      <c r="AU480" s="78">
        <v>71400.4058867188</v>
      </c>
      <c r="AV480" s="78">
        <v>38428.604109375003</v>
      </c>
      <c r="AW480" s="78">
        <v>4923.6009833984308</v>
      </c>
      <c r="AX480" s="78">
        <v>62394.222524414079</v>
      </c>
      <c r="AY480" s="78">
        <v>55169.305389156209</v>
      </c>
    </row>
    <row r="481" spans="1:51" x14ac:dyDescent="0.25">
      <c r="A481" s="89">
        <v>43605</v>
      </c>
      <c r="B481" s="90">
        <v>24</v>
      </c>
      <c r="C481" s="78">
        <v>37588.170152343795</v>
      </c>
      <c r="D481" s="78">
        <v>40380.742894531235</v>
      </c>
      <c r="E481" s="78">
        <v>23386.047763671864</v>
      </c>
      <c r="F481" s="78">
        <v>67219.670503906193</v>
      </c>
      <c r="G481" s="78">
        <v>36232.373553906262</v>
      </c>
      <c r="H481" s="78">
        <v>5893.0389164843646</v>
      </c>
      <c r="I481" s="78">
        <v>30348.833678710922</v>
      </c>
      <c r="J481" s="78">
        <v>138.4677658081055</v>
      </c>
      <c r="K481" s="78">
        <v>19578.563134765634</v>
      </c>
      <c r="L481" s="78">
        <v>12208.624981879324</v>
      </c>
      <c r="M481" s="78">
        <v>27925.878845968728</v>
      </c>
      <c r="N481" s="78">
        <v>14385.110351562498</v>
      </c>
      <c r="O481" s="78">
        <v>47521.710846492162</v>
      </c>
      <c r="P481" s="78">
        <v>2384.7453193359206</v>
      </c>
      <c r="Q481" s="78">
        <v>32.303377628326402</v>
      </c>
      <c r="R481" s="78">
        <v>8431.3167114257922</v>
      </c>
      <c r="S481" s="78">
        <v>53993.565000000017</v>
      </c>
      <c r="T481" s="78">
        <v>16837.777873046878</v>
      </c>
      <c r="U481" s="78">
        <v>8832.1530253906312</v>
      </c>
      <c r="V481" s="78">
        <v>78985.263476800494</v>
      </c>
      <c r="W481" s="78">
        <v>4208.7454101562507</v>
      </c>
      <c r="X481" s="78">
        <v>17585.831079382788</v>
      </c>
      <c r="Y481" s="78">
        <v>10643.122707031254</v>
      </c>
      <c r="Z481" s="78">
        <v>365.79147144775402</v>
      </c>
      <c r="AA481" s="78">
        <v>31023.733615234374</v>
      </c>
      <c r="AB481" s="78">
        <v>20241.303568359366</v>
      </c>
      <c r="AC481" s="78">
        <v>30003.674255840611</v>
      </c>
      <c r="AD481" s="78">
        <v>48604.198105468757</v>
      </c>
      <c r="AE481" s="78">
        <v>9950.5699873046833</v>
      </c>
      <c r="AF481" s="78">
        <v>21.02775139112903</v>
      </c>
      <c r="AG481" s="78">
        <v>27167.537386718752</v>
      </c>
      <c r="AH481" s="78">
        <v>57886.582015624997</v>
      </c>
      <c r="AI481" s="78">
        <v>11984.40122070313</v>
      </c>
      <c r="AJ481" s="78">
        <v>49.819816894531243</v>
      </c>
      <c r="AK481" s="78">
        <v>3049.4331542968735</v>
      </c>
      <c r="AL481" s="78">
        <v>24700.793308593744</v>
      </c>
      <c r="AM481" s="78">
        <v>25446.434612031233</v>
      </c>
      <c r="AN481" s="78">
        <v>6144.4531738281194</v>
      </c>
      <c r="AO481" s="78">
        <v>46382.25413330079</v>
      </c>
      <c r="AP481" s="78">
        <v>428.19181201171915</v>
      </c>
      <c r="AQ481" s="78">
        <v>46425.923900390633</v>
      </c>
      <c r="AR481" s="78">
        <v>53795.961728039059</v>
      </c>
      <c r="AS481" s="78">
        <v>62704.404767578104</v>
      </c>
      <c r="AT481" s="78">
        <v>15386.308722656264</v>
      </c>
      <c r="AU481" s="78">
        <v>63417.563433593721</v>
      </c>
      <c r="AV481" s="78">
        <v>33548.239449218745</v>
      </c>
      <c r="AW481" s="78">
        <v>4629.7071245117395</v>
      </c>
      <c r="AX481" s="78">
        <v>55172.268547363296</v>
      </c>
      <c r="AY481" s="78">
        <v>50397.220580937479</v>
      </c>
    </row>
    <row r="482" spans="1:51" x14ac:dyDescent="0.25">
      <c r="A482" s="89">
        <v>43606</v>
      </c>
      <c r="B482" s="90">
        <v>1</v>
      </c>
      <c r="C482" s="78">
        <v>33772.32338085935</v>
      </c>
      <c r="D482" s="78">
        <v>35311.931402343791</v>
      </c>
      <c r="E482" s="78">
        <v>20723.326484374997</v>
      </c>
      <c r="F482" s="78">
        <v>59163.792968749978</v>
      </c>
      <c r="G482" s="78">
        <v>28171.276733828123</v>
      </c>
      <c r="H482" s="78">
        <v>5739.8724830156252</v>
      </c>
      <c r="I482" s="78">
        <v>27103.214431640634</v>
      </c>
      <c r="J482" s="78">
        <v>106.5790634155274</v>
      </c>
      <c r="K482" s="78">
        <v>16955.249340820319</v>
      </c>
      <c r="L482" s="78">
        <v>11625.300279730902</v>
      </c>
      <c r="M482" s="78">
        <v>26063.034917421901</v>
      </c>
      <c r="N482" s="78">
        <v>13018.83430273438</v>
      </c>
      <c r="O482" s="78">
        <v>41572.976627453143</v>
      </c>
      <c r="P482" s="78">
        <v>2709.7916992187616</v>
      </c>
      <c r="Q482" s="78">
        <v>32.442331314086907</v>
      </c>
      <c r="R482" s="78">
        <v>7189.8887573242255</v>
      </c>
      <c r="S482" s="78">
        <v>47158.977600000013</v>
      </c>
      <c r="T482" s="78">
        <v>15195.828096679692</v>
      </c>
      <c r="U482" s="78">
        <v>8055.7811914062604</v>
      </c>
      <c r="V482" s="78">
        <v>67909.94429320679</v>
      </c>
      <c r="W482" s="78">
        <v>3866.6441162109295</v>
      </c>
      <c r="X482" s="78">
        <v>14935.301994367161</v>
      </c>
      <c r="Y482" s="78">
        <v>10580.453394531252</v>
      </c>
      <c r="Z482" s="78">
        <v>388.40251991577145</v>
      </c>
      <c r="AA482" s="78">
        <v>26901.171833007826</v>
      </c>
      <c r="AB482" s="78">
        <v>18199.512408203133</v>
      </c>
      <c r="AC482" s="78">
        <v>26315.813941761702</v>
      </c>
      <c r="AD482" s="78">
        <v>41793.45453124999</v>
      </c>
      <c r="AE482" s="78">
        <v>8887.3624306640431</v>
      </c>
      <c r="AF482" s="78">
        <v>21.02775139112903</v>
      </c>
      <c r="AG482" s="78">
        <v>23621.766414062509</v>
      </c>
      <c r="AH482" s="78">
        <v>49224.205703125022</v>
      </c>
      <c r="AI482" s="78">
        <v>10645.704833984379</v>
      </c>
      <c r="AJ482" s="78">
        <v>47.147041259766326</v>
      </c>
      <c r="AK482" s="78">
        <v>3255.4111645507828</v>
      </c>
      <c r="AL482" s="78">
        <v>20604.357115234383</v>
      </c>
      <c r="AM482" s="78">
        <v>21989.673817109375</v>
      </c>
      <c r="AN482" s="78">
        <v>4973.7164306640598</v>
      </c>
      <c r="AO482" s="78">
        <v>40658.918794921854</v>
      </c>
      <c r="AP482" s="78">
        <v>373.07844165039091</v>
      </c>
      <c r="AQ482" s="78">
        <v>42309.934240234456</v>
      </c>
      <c r="AR482" s="78">
        <v>47045.570308671893</v>
      </c>
      <c r="AS482" s="78">
        <v>53673.340591796856</v>
      </c>
      <c r="AT482" s="78">
        <v>14237.741437500012</v>
      </c>
      <c r="AU482" s="78">
        <v>55428.517</v>
      </c>
      <c r="AV482" s="78">
        <v>28208.913265624997</v>
      </c>
      <c r="AW482" s="78">
        <v>7208.5600375976601</v>
      </c>
      <c r="AX482" s="78">
        <v>46491.657939453136</v>
      </c>
      <c r="AY482" s="78">
        <v>46197.73925114068</v>
      </c>
    </row>
    <row r="483" spans="1:51" x14ac:dyDescent="0.25">
      <c r="A483" s="89">
        <v>43606</v>
      </c>
      <c r="B483" s="90">
        <v>2</v>
      </c>
      <c r="C483" s="78">
        <v>30629.381986328099</v>
      </c>
      <c r="D483" s="78">
        <v>30453.409513671875</v>
      </c>
      <c r="E483" s="78">
        <v>17859.719082031272</v>
      </c>
      <c r="F483" s="78">
        <v>52632.504558593726</v>
      </c>
      <c r="G483" s="78">
        <v>23934.514587656267</v>
      </c>
      <c r="H483" s="78">
        <v>5573.5214597343756</v>
      </c>
      <c r="I483" s="78">
        <v>24251.46100390625</v>
      </c>
      <c r="J483" s="78">
        <v>96.182144165039006</v>
      </c>
      <c r="K483" s="78">
        <v>14519.814038085957</v>
      </c>
      <c r="L483" s="78">
        <v>10946.438680121522</v>
      </c>
      <c r="M483" s="78">
        <v>26196.588066640663</v>
      </c>
      <c r="N483" s="78">
        <v>11840.834507812513</v>
      </c>
      <c r="O483" s="78">
        <v>36176.385836890629</v>
      </c>
      <c r="P483" s="78">
        <v>2417.2482734375012</v>
      </c>
      <c r="Q483" s="78">
        <v>32.271407127380371</v>
      </c>
      <c r="R483" s="78">
        <v>6005.4373901367162</v>
      </c>
      <c r="S483" s="78">
        <v>39457.888500000008</v>
      </c>
      <c r="T483" s="78">
        <v>13815.310338867177</v>
      </c>
      <c r="U483" s="78">
        <v>7362.971493164061</v>
      </c>
      <c r="V483" s="78">
        <v>57407.766246331761</v>
      </c>
      <c r="W483" s="78">
        <v>3570.3937500000002</v>
      </c>
      <c r="X483" s="78">
        <v>14058.113671203129</v>
      </c>
      <c r="Y483" s="78">
        <v>8883.3444628906309</v>
      </c>
      <c r="Z483" s="78">
        <v>365.59584494628899</v>
      </c>
      <c r="AA483" s="78">
        <v>23199.079777343781</v>
      </c>
      <c r="AB483" s="78">
        <v>16836.494835937516</v>
      </c>
      <c r="AC483" s="78">
        <v>24657.577971442435</v>
      </c>
      <c r="AD483" s="78">
        <v>35328.318710937514</v>
      </c>
      <c r="AE483" s="78">
        <v>7645.9816259765812</v>
      </c>
      <c r="AF483" s="78">
        <v>21.02775139112903</v>
      </c>
      <c r="AG483" s="78">
        <v>19895.350472656253</v>
      </c>
      <c r="AH483" s="78">
        <v>39972.263441406263</v>
      </c>
      <c r="AI483" s="78">
        <v>9262.6904296875</v>
      </c>
      <c r="AJ483" s="78">
        <v>49.152219970703015</v>
      </c>
      <c r="AK483" s="78">
        <v>3045.9549755859371</v>
      </c>
      <c r="AL483" s="78">
        <v>16751.723832031232</v>
      </c>
      <c r="AM483" s="78">
        <v>18519.546503476558</v>
      </c>
      <c r="AN483" s="78">
        <v>3863.9650634765694</v>
      </c>
      <c r="AO483" s="78">
        <v>34813.69401904296</v>
      </c>
      <c r="AP483" s="78">
        <v>312.59152172851498</v>
      </c>
      <c r="AQ483" s="78">
        <v>38488.768234374991</v>
      </c>
      <c r="AR483" s="78">
        <v>40186.439752835897</v>
      </c>
      <c r="AS483" s="78">
        <v>44543.850530273419</v>
      </c>
      <c r="AT483" s="78">
        <v>13108.903300781254</v>
      </c>
      <c r="AU483" s="78">
        <v>48056.733285156231</v>
      </c>
      <c r="AV483" s="78">
        <v>23546.886562500007</v>
      </c>
      <c r="AW483" s="78">
        <v>6215.6933300781238</v>
      </c>
      <c r="AX483" s="78">
        <v>37729.832104492198</v>
      </c>
      <c r="AY483" s="78">
        <v>42270.526208078103</v>
      </c>
    </row>
    <row r="484" spans="1:51" x14ac:dyDescent="0.25">
      <c r="A484" s="89">
        <v>43606</v>
      </c>
      <c r="B484" s="90">
        <v>3</v>
      </c>
      <c r="C484" s="78">
        <v>28662.74758984377</v>
      </c>
      <c r="D484" s="78">
        <v>26804.725550781241</v>
      </c>
      <c r="E484" s="78">
        <v>15698.167626953125</v>
      </c>
      <c r="F484" s="78">
        <v>48327.030074218761</v>
      </c>
      <c r="G484" s="78">
        <v>21352.691109218777</v>
      </c>
      <c r="H484" s="78">
        <v>5643.7287454843736</v>
      </c>
      <c r="I484" s="78">
        <v>22226.289621582047</v>
      </c>
      <c r="J484" s="78">
        <v>87.231592178344698</v>
      </c>
      <c r="K484" s="78">
        <v>12964.681640625015</v>
      </c>
      <c r="L484" s="78">
        <v>10568.284270941853</v>
      </c>
      <c r="M484" s="78">
        <v>24573.438693468757</v>
      </c>
      <c r="N484" s="78">
        <v>11101.124818359391</v>
      </c>
      <c r="O484" s="78">
        <v>32657.704153179675</v>
      </c>
      <c r="P484" s="78">
        <v>1905.6235351562409</v>
      </c>
      <c r="Q484" s="78">
        <v>31.443310260772709</v>
      </c>
      <c r="R484" s="78">
        <v>5123.4060180664064</v>
      </c>
      <c r="S484" s="78">
        <v>34175.860200000003</v>
      </c>
      <c r="T484" s="78">
        <v>13045.639446289069</v>
      </c>
      <c r="U484" s="78">
        <v>6916.9148632812494</v>
      </c>
      <c r="V484" s="78">
        <v>50154.056058831753</v>
      </c>
      <c r="W484" s="78">
        <v>3371.4595703125005</v>
      </c>
      <c r="X484" s="78">
        <v>13148.431326281236</v>
      </c>
      <c r="Y484" s="78">
        <v>7541.6969531249906</v>
      </c>
      <c r="Z484" s="78">
        <v>388.63196895751958</v>
      </c>
      <c r="AA484" s="78">
        <v>20454.677679687476</v>
      </c>
      <c r="AB484" s="78">
        <v>15862.117249999996</v>
      </c>
      <c r="AC484" s="78">
        <v>22677.906001310057</v>
      </c>
      <c r="AD484" s="78">
        <v>30629.814882812487</v>
      </c>
      <c r="AE484" s="78">
        <v>7237.2892500000116</v>
      </c>
      <c r="AF484" s="78">
        <v>21.02775139112903</v>
      </c>
      <c r="AG484" s="78">
        <v>17375.384316406245</v>
      </c>
      <c r="AH484" s="78">
        <v>33926.206953124994</v>
      </c>
      <c r="AI484" s="78">
        <v>8182.112451171869</v>
      </c>
      <c r="AJ484" s="78">
        <v>51.084158203123991</v>
      </c>
      <c r="AK484" s="78">
        <v>2879.438508300781</v>
      </c>
      <c r="AL484" s="78">
        <v>13891.690457031249</v>
      </c>
      <c r="AM484" s="78">
        <v>16248.646940000008</v>
      </c>
      <c r="AN484" s="78">
        <v>3135.0904296875015</v>
      </c>
      <c r="AO484" s="78">
        <v>30396.066531738299</v>
      </c>
      <c r="AP484" s="78">
        <v>285.19198645019503</v>
      </c>
      <c r="AQ484" s="78">
        <v>35545.685596679694</v>
      </c>
      <c r="AR484" s="78">
        <v>35548.815080499975</v>
      </c>
      <c r="AS484" s="78">
        <v>37942.511418945302</v>
      </c>
      <c r="AT484" s="78">
        <v>12213.482865234369</v>
      </c>
      <c r="AU484" s="78">
        <v>43078.53789062499</v>
      </c>
      <c r="AV484" s="78">
        <v>19999.265039062484</v>
      </c>
      <c r="AW484" s="78">
        <v>4426.5318452148467</v>
      </c>
      <c r="AX484" s="78">
        <v>32073.681861572277</v>
      </c>
      <c r="AY484" s="78">
        <v>39807.903320453064</v>
      </c>
    </row>
    <row r="485" spans="1:51" x14ac:dyDescent="0.25">
      <c r="A485" s="89">
        <v>43606</v>
      </c>
      <c r="B485" s="90">
        <v>4</v>
      </c>
      <c r="C485" s="78">
        <v>27384.635556640649</v>
      </c>
      <c r="D485" s="78">
        <v>25002.840884765625</v>
      </c>
      <c r="E485" s="78">
        <v>14559.742451171878</v>
      </c>
      <c r="F485" s="78">
        <v>45834.170742187525</v>
      </c>
      <c r="G485" s="78">
        <v>19375.88909718749</v>
      </c>
      <c r="H485" s="78">
        <v>5616.3261005312488</v>
      </c>
      <c r="I485" s="78">
        <v>21107.923906738295</v>
      </c>
      <c r="J485" s="78">
        <v>79.797744750976406</v>
      </c>
      <c r="K485" s="78">
        <v>12229.345458984368</v>
      </c>
      <c r="L485" s="78">
        <v>10493.142757269965</v>
      </c>
      <c r="M485" s="78">
        <v>23650.183303703139</v>
      </c>
      <c r="N485" s="78">
        <v>10728.830033203123</v>
      </c>
      <c r="O485" s="78">
        <v>30792.30449862501</v>
      </c>
      <c r="P485" s="78">
        <v>1801.0209394531307</v>
      </c>
      <c r="Q485" s="78">
        <v>31.489614486694329</v>
      </c>
      <c r="R485" s="78">
        <v>4648.5920593261708</v>
      </c>
      <c r="S485" s="78">
        <v>31146.239899999986</v>
      </c>
      <c r="T485" s="78">
        <v>12757.986014648426</v>
      </c>
      <c r="U485" s="78">
        <v>6622.2960312499999</v>
      </c>
      <c r="V485" s="78">
        <v>46616.334035394255</v>
      </c>
      <c r="W485" s="78">
        <v>3265.1669189453128</v>
      </c>
      <c r="X485" s="78">
        <v>12723.119923109392</v>
      </c>
      <c r="Y485" s="78">
        <v>7417.0587714843923</v>
      </c>
      <c r="Z485" s="78">
        <v>367.99449695434578</v>
      </c>
      <c r="AA485" s="78">
        <v>18893.781410156254</v>
      </c>
      <c r="AB485" s="78">
        <v>15422.829224609359</v>
      </c>
      <c r="AC485" s="78">
        <v>22079.278660347085</v>
      </c>
      <c r="AD485" s="78">
        <v>28392.399390625014</v>
      </c>
      <c r="AE485" s="78">
        <v>6443.026443359402</v>
      </c>
      <c r="AF485" s="78">
        <v>21.02775139112903</v>
      </c>
      <c r="AG485" s="78">
        <v>15919.47002734375</v>
      </c>
      <c r="AH485" s="78">
        <v>30618.929546875046</v>
      </c>
      <c r="AI485" s="78">
        <v>7689.4754638671893</v>
      </c>
      <c r="AJ485" s="78">
        <v>44.731279541016164</v>
      </c>
      <c r="AK485" s="78">
        <v>2720.2760815429688</v>
      </c>
      <c r="AL485" s="78">
        <v>12388.003232421903</v>
      </c>
      <c r="AM485" s="78">
        <v>15030.702812734333</v>
      </c>
      <c r="AN485" s="78">
        <v>2736.6201416015692</v>
      </c>
      <c r="AO485" s="78">
        <v>28424.272188964835</v>
      </c>
      <c r="AP485" s="78">
        <v>303.29886901855491</v>
      </c>
      <c r="AQ485" s="78">
        <v>34024.173934570324</v>
      </c>
      <c r="AR485" s="78">
        <v>32876.685364429657</v>
      </c>
      <c r="AS485" s="78">
        <v>34291.528195312465</v>
      </c>
      <c r="AT485" s="78">
        <v>11841.361285156254</v>
      </c>
      <c r="AU485" s="78">
        <v>40181.883912109384</v>
      </c>
      <c r="AV485" s="78">
        <v>18048.466529296893</v>
      </c>
      <c r="AW485" s="78">
        <v>3231.7261176757761</v>
      </c>
      <c r="AX485" s="78">
        <v>28950.811865234384</v>
      </c>
      <c r="AY485" s="78">
        <v>38557.803440859396</v>
      </c>
    </row>
    <row r="486" spans="1:51" x14ac:dyDescent="0.25">
      <c r="A486" s="89">
        <v>43606</v>
      </c>
      <c r="B486" s="90">
        <v>5</v>
      </c>
      <c r="C486" s="78">
        <v>27168.80436328127</v>
      </c>
      <c r="D486" s="78">
        <v>24050.772687499993</v>
      </c>
      <c r="E486" s="78">
        <v>14117.072294921896</v>
      </c>
      <c r="F486" s="78">
        <v>44663.811404296903</v>
      </c>
      <c r="G486" s="78">
        <v>18202.859584218801</v>
      </c>
      <c r="H486" s="78">
        <v>5534.1546188125039</v>
      </c>
      <c r="I486" s="78">
        <v>20545.803641601571</v>
      </c>
      <c r="J486" s="78">
        <v>82.175392150878906</v>
      </c>
      <c r="K486" s="78">
        <v>11738.658886718753</v>
      </c>
      <c r="L486" s="78">
        <v>10442.182294379336</v>
      </c>
      <c r="M486" s="78">
        <v>23208.055424156286</v>
      </c>
      <c r="N486" s="78">
        <v>10731.15377929687</v>
      </c>
      <c r="O486" s="78">
        <v>29812.32876601562</v>
      </c>
      <c r="P486" s="78">
        <v>1884.6061259765706</v>
      </c>
      <c r="Q486" s="78">
        <v>30.716812133789063</v>
      </c>
      <c r="R486" s="78">
        <v>4398.3286437988299</v>
      </c>
      <c r="S486" s="78">
        <v>29478.783200000016</v>
      </c>
      <c r="T486" s="78">
        <v>12626.913399414067</v>
      </c>
      <c r="U486" s="78">
        <v>6473.2164218749995</v>
      </c>
      <c r="V486" s="78">
        <v>44287.599926019262</v>
      </c>
      <c r="W486" s="78">
        <v>3181.1619384765627</v>
      </c>
      <c r="X486" s="78">
        <v>12735.367258335977</v>
      </c>
      <c r="Y486" s="78">
        <v>7121.3811796875107</v>
      </c>
      <c r="Z486" s="78">
        <v>372.94372950439447</v>
      </c>
      <c r="AA486" s="78">
        <v>18192.390759765629</v>
      </c>
      <c r="AB486" s="78">
        <v>15113.542374999997</v>
      </c>
      <c r="AC486" s="78">
        <v>21450.959270606349</v>
      </c>
      <c r="AD486" s="78">
        <v>27090.778308593748</v>
      </c>
      <c r="AE486" s="78">
        <v>6706.6659140624879</v>
      </c>
      <c r="AF486" s="78">
        <v>21.02775139112903</v>
      </c>
      <c r="AG486" s="78">
        <v>15258.573523437508</v>
      </c>
      <c r="AH486" s="78">
        <v>28616.167691406226</v>
      </c>
      <c r="AI486" s="78">
        <v>7427.4298828125002</v>
      </c>
      <c r="AJ486" s="78">
        <v>50.918356933593998</v>
      </c>
      <c r="AK486" s="78">
        <v>2733.2261669921882</v>
      </c>
      <c r="AL486" s="78">
        <v>11830.221549804679</v>
      </c>
      <c r="AM486" s="78">
        <v>14378.849711718756</v>
      </c>
      <c r="AN486" s="78">
        <v>2534.2976074218695</v>
      </c>
      <c r="AO486" s="78">
        <v>27246.567623535142</v>
      </c>
      <c r="AP486" s="78">
        <v>274.75503417968798</v>
      </c>
      <c r="AQ486" s="78">
        <v>33089.67862109375</v>
      </c>
      <c r="AR486" s="78">
        <v>31368.313713425745</v>
      </c>
      <c r="AS486" s="78">
        <v>32380.350424804677</v>
      </c>
      <c r="AT486" s="78">
        <v>11670.8320078125</v>
      </c>
      <c r="AU486" s="78">
        <v>38703.323652343708</v>
      </c>
      <c r="AV486" s="78">
        <v>16899.290113281237</v>
      </c>
      <c r="AW486" s="78">
        <v>3592.5140797538293</v>
      </c>
      <c r="AX486" s="78">
        <v>27134.662152099616</v>
      </c>
      <c r="AY486" s="78">
        <v>38059.82320598443</v>
      </c>
    </row>
    <row r="487" spans="1:51" x14ac:dyDescent="0.25">
      <c r="A487" s="89">
        <v>43606</v>
      </c>
      <c r="B487" s="90">
        <v>6</v>
      </c>
      <c r="C487" s="78">
        <v>27378.863992187475</v>
      </c>
      <c r="D487" s="78">
        <v>23621.910085937518</v>
      </c>
      <c r="E487" s="78">
        <v>14084.917431640655</v>
      </c>
      <c r="F487" s="78">
        <v>44558.747457031248</v>
      </c>
      <c r="G487" s="78">
        <v>16784.119070781311</v>
      </c>
      <c r="H487" s="78">
        <v>5490.8922566718866</v>
      </c>
      <c r="I487" s="78">
        <v>20545.067112304681</v>
      </c>
      <c r="J487" s="78">
        <v>77.733924865722713</v>
      </c>
      <c r="K487" s="78">
        <v>11506.982812500002</v>
      </c>
      <c r="L487" s="78">
        <v>10493.562218207438</v>
      </c>
      <c r="M487" s="78">
        <v>22887.752964937514</v>
      </c>
      <c r="N487" s="78">
        <v>8973.8096855468775</v>
      </c>
      <c r="O487" s="78">
        <v>29482.172834421875</v>
      </c>
      <c r="P487" s="78">
        <v>1879.4250371093808</v>
      </c>
      <c r="Q487" s="78">
        <v>31.475398540496819</v>
      </c>
      <c r="R487" s="78">
        <v>4289.1623779296879</v>
      </c>
      <c r="S487" s="78">
        <v>28814.233299999996</v>
      </c>
      <c r="T487" s="78">
        <v>12989.666709960948</v>
      </c>
      <c r="U487" s="78">
        <v>6475.6039667968698</v>
      </c>
      <c r="V487" s="78">
        <v>43794.296388909876</v>
      </c>
      <c r="W487" s="78">
        <v>3049.1736938476561</v>
      </c>
      <c r="X487" s="78">
        <v>12376.928956164023</v>
      </c>
      <c r="Y487" s="78">
        <v>7296.8733984374994</v>
      </c>
      <c r="Z487" s="78">
        <v>371.64579666137706</v>
      </c>
      <c r="AA487" s="78">
        <v>17918.972533203141</v>
      </c>
      <c r="AB487" s="78">
        <v>15120.137564453122</v>
      </c>
      <c r="AC487" s="78">
        <v>21461.290091359479</v>
      </c>
      <c r="AD487" s="78">
        <v>26758.331671875007</v>
      </c>
      <c r="AE487" s="78">
        <v>6423.6655449218679</v>
      </c>
      <c r="AF487" s="78">
        <v>21.02775139112903</v>
      </c>
      <c r="AG487" s="78">
        <v>15031.354554687503</v>
      </c>
      <c r="AH487" s="78">
        <v>27974.400394531251</v>
      </c>
      <c r="AI487" s="78">
        <v>7383.2490478515601</v>
      </c>
      <c r="AJ487" s="78">
        <v>48.556046142579135</v>
      </c>
      <c r="AK487" s="78">
        <v>2744.9535156249995</v>
      </c>
      <c r="AL487" s="78">
        <v>11422.095222656249</v>
      </c>
      <c r="AM487" s="78">
        <v>14235.503718710943</v>
      </c>
      <c r="AN487" s="78">
        <v>2495.4135253906193</v>
      </c>
      <c r="AO487" s="78">
        <v>27040.043895996114</v>
      </c>
      <c r="AP487" s="78">
        <v>301.45513317871109</v>
      </c>
      <c r="AQ487" s="78">
        <v>32998.950208984395</v>
      </c>
      <c r="AR487" s="78">
        <v>30916.3997666992</v>
      </c>
      <c r="AS487" s="78">
        <v>31923.180213867225</v>
      </c>
      <c r="AT487" s="78">
        <v>11586.283499999983</v>
      </c>
      <c r="AU487" s="78">
        <v>38028.587361328122</v>
      </c>
      <c r="AV487" s="78">
        <v>16664.91494335937</v>
      </c>
      <c r="AW487" s="78">
        <v>2572.3278686523417</v>
      </c>
      <c r="AX487" s="78">
        <v>26590.946812744147</v>
      </c>
      <c r="AY487" s="78">
        <v>38397.987197109433</v>
      </c>
    </row>
    <row r="488" spans="1:51" x14ac:dyDescent="0.25">
      <c r="A488" s="89">
        <v>43606</v>
      </c>
      <c r="B488" s="90">
        <v>7</v>
      </c>
      <c r="C488" s="78">
        <v>28337.993822265602</v>
      </c>
      <c r="D488" s="78">
        <v>24342.949710937522</v>
      </c>
      <c r="E488" s="78">
        <v>14271.916220703144</v>
      </c>
      <c r="F488" s="78">
        <v>46048.047777343752</v>
      </c>
      <c r="G488" s="78">
        <v>17274.562212109402</v>
      </c>
      <c r="H488" s="78">
        <v>5361.4179085312535</v>
      </c>
      <c r="I488" s="78">
        <v>21056.770481933614</v>
      </c>
      <c r="J488" s="78">
        <v>84.201614379882784</v>
      </c>
      <c r="K488" s="78">
        <v>11571.908862304686</v>
      </c>
      <c r="L488" s="78">
        <v>10573.435095160588</v>
      </c>
      <c r="M488" s="78">
        <v>22755.890496000029</v>
      </c>
      <c r="N488" s="78">
        <v>8470.4092695312611</v>
      </c>
      <c r="O488" s="78">
        <v>29851.904155039072</v>
      </c>
      <c r="P488" s="78">
        <v>1970.0876308593693</v>
      </c>
      <c r="Q488" s="78">
        <v>31.03565788269043</v>
      </c>
      <c r="R488" s="78">
        <v>4337.7116577148427</v>
      </c>
      <c r="S488" s="78">
        <v>29235.298500000001</v>
      </c>
      <c r="T488" s="78">
        <v>13596.795792968767</v>
      </c>
      <c r="U488" s="78">
        <v>6685.1146572265598</v>
      </c>
      <c r="V488" s="78">
        <v>44723.398711175476</v>
      </c>
      <c r="W488" s="78">
        <v>2938.4951660156253</v>
      </c>
      <c r="X488" s="78">
        <v>12700.773362300588</v>
      </c>
      <c r="Y488" s="78">
        <v>8038.857765625</v>
      </c>
      <c r="Z488" s="78">
        <v>362.88523376464838</v>
      </c>
      <c r="AA488" s="78">
        <v>18482.660695312494</v>
      </c>
      <c r="AB488" s="78">
        <v>15373.972083984396</v>
      </c>
      <c r="AC488" s="78">
        <v>22239.08378118066</v>
      </c>
      <c r="AD488" s="78">
        <v>27064.839552734389</v>
      </c>
      <c r="AE488" s="78">
        <v>6487.4442470703179</v>
      </c>
      <c r="AF488" s="78">
        <v>21.02775139112903</v>
      </c>
      <c r="AG488" s="78">
        <v>15393.837429687504</v>
      </c>
      <c r="AH488" s="78">
        <v>28491.283984375026</v>
      </c>
      <c r="AI488" s="78">
        <v>7571.06120605468</v>
      </c>
      <c r="AJ488" s="78">
        <v>51.236578369141114</v>
      </c>
      <c r="AK488" s="78">
        <v>2867.9319238281255</v>
      </c>
      <c r="AL488" s="78">
        <v>11534.96369433594</v>
      </c>
      <c r="AM488" s="78">
        <v>14513.567320390626</v>
      </c>
      <c r="AN488" s="78">
        <v>2507.68432617188</v>
      </c>
      <c r="AO488" s="78">
        <v>27640.298136230489</v>
      </c>
      <c r="AP488" s="78">
        <v>331.96185083007805</v>
      </c>
      <c r="AQ488" s="78">
        <v>33614.666907226616</v>
      </c>
      <c r="AR488" s="78">
        <v>31262.075120011719</v>
      </c>
      <c r="AS488" s="78">
        <v>32644.353611328133</v>
      </c>
      <c r="AT488" s="78">
        <v>11717.965660156249</v>
      </c>
      <c r="AU488" s="78">
        <v>38314.208347656269</v>
      </c>
      <c r="AV488" s="78">
        <v>16802.897376953122</v>
      </c>
      <c r="AW488" s="78">
        <v>1974.271780937115</v>
      </c>
      <c r="AX488" s="78">
        <v>27170.850352783222</v>
      </c>
      <c r="AY488" s="78">
        <v>40177.17856164059</v>
      </c>
    </row>
    <row r="489" spans="1:51" x14ac:dyDescent="0.25">
      <c r="A489" s="89">
        <v>43606</v>
      </c>
      <c r="B489" s="90">
        <v>8</v>
      </c>
      <c r="C489" s="78">
        <v>29650.611431640606</v>
      </c>
      <c r="D489" s="78">
        <v>24566.497021484374</v>
      </c>
      <c r="E489" s="78">
        <v>14506.760664062513</v>
      </c>
      <c r="F489" s="78">
        <v>49424.281804687518</v>
      </c>
      <c r="G489" s="78">
        <v>17935.442088411193</v>
      </c>
      <c r="H489" s="78">
        <v>5257.612075203122</v>
      </c>
      <c r="I489" s="78">
        <v>21965.73332519531</v>
      </c>
      <c r="J489" s="78">
        <v>94.131567001342802</v>
      </c>
      <c r="K489" s="78">
        <v>11845.497973632815</v>
      </c>
      <c r="L489" s="78">
        <v>10493.054693793392</v>
      </c>
      <c r="M489" s="78">
        <v>22443.832787828174</v>
      </c>
      <c r="N489" s="78">
        <v>6970.2481005859427</v>
      </c>
      <c r="O489" s="78">
        <v>31176.910489656242</v>
      </c>
      <c r="P489" s="78">
        <v>1784.6287873977533</v>
      </c>
      <c r="Q489" s="78">
        <v>31.812517166137688</v>
      </c>
      <c r="R489" s="78">
        <v>4214.286590576171</v>
      </c>
      <c r="S489" s="78">
        <v>28749.383399999999</v>
      </c>
      <c r="T489" s="78">
        <v>13052.61707226561</v>
      </c>
      <c r="U489" s="78">
        <v>6300.4833447265501</v>
      </c>
      <c r="V489" s="78">
        <v>45663.051465081786</v>
      </c>
      <c r="W489" s="78">
        <v>2904.3690063476565</v>
      </c>
      <c r="X489" s="78">
        <v>13673.611377454064</v>
      </c>
      <c r="Y489" s="78">
        <v>7787.6742050781313</v>
      </c>
      <c r="Z489" s="78">
        <v>381.8491305847167</v>
      </c>
      <c r="AA489" s="78">
        <v>18394.141589843784</v>
      </c>
      <c r="AB489" s="78">
        <v>16179.18188085936</v>
      </c>
      <c r="AC489" s="78">
        <v>22529.432859444063</v>
      </c>
      <c r="AD489" s="78">
        <v>26884.218037109345</v>
      </c>
      <c r="AE489" s="78">
        <v>6146.5564580077998</v>
      </c>
      <c r="AF489" s="78">
        <v>21.02775139112903</v>
      </c>
      <c r="AG489" s="78">
        <v>15623.508230468748</v>
      </c>
      <c r="AH489" s="78">
        <v>27649.552193359359</v>
      </c>
      <c r="AI489" s="78">
        <v>7384.5452636718892</v>
      </c>
      <c r="AJ489" s="78">
        <v>53.274553222656209</v>
      </c>
      <c r="AK489" s="78">
        <v>2914.7155804853405</v>
      </c>
      <c r="AL489" s="78">
        <v>11912.555229492191</v>
      </c>
      <c r="AM489" s="78">
        <v>14104.408991835942</v>
      </c>
      <c r="AN489" s="78">
        <v>2529.6680908203198</v>
      </c>
      <c r="AO489" s="78">
        <v>28644.418651367199</v>
      </c>
      <c r="AP489" s="78">
        <v>360.24059094238299</v>
      </c>
      <c r="AQ489" s="78">
        <v>34474.472094726574</v>
      </c>
      <c r="AR489" s="78">
        <v>31466.855092894508</v>
      </c>
      <c r="AS489" s="78">
        <v>33088.226547851562</v>
      </c>
      <c r="AT489" s="78">
        <v>11266.25802929686</v>
      </c>
      <c r="AU489" s="78">
        <v>38644.280199218752</v>
      </c>
      <c r="AV489" s="78">
        <v>16238.631611328141</v>
      </c>
      <c r="AW489" s="78">
        <v>1850.4317591606646</v>
      </c>
      <c r="AX489" s="78">
        <v>26901.02594970704</v>
      </c>
      <c r="AY489" s="78">
        <v>42458.133124703098</v>
      </c>
    </row>
    <row r="490" spans="1:51" x14ac:dyDescent="0.25">
      <c r="A490" s="89">
        <v>43606</v>
      </c>
      <c r="B490" s="90">
        <v>9</v>
      </c>
      <c r="C490" s="78">
        <v>31611.829279296879</v>
      </c>
      <c r="D490" s="78">
        <v>26306.798302734383</v>
      </c>
      <c r="E490" s="78">
        <v>16079.250595703161</v>
      </c>
      <c r="F490" s="78">
        <v>54525.208625000014</v>
      </c>
      <c r="G490" s="78">
        <v>22762.025605055576</v>
      </c>
      <c r="H490" s="78">
        <v>5423.4534792187551</v>
      </c>
      <c r="I490" s="78">
        <v>23900.413959960944</v>
      </c>
      <c r="J490" s="78">
        <v>106.60464286804209</v>
      </c>
      <c r="K490" s="78">
        <v>12982.297070312501</v>
      </c>
      <c r="L490" s="78">
        <v>10828.273090277784</v>
      </c>
      <c r="M490" s="78">
        <v>23193.654001890653</v>
      </c>
      <c r="N490" s="78">
        <v>7167.7899511718806</v>
      </c>
      <c r="O490" s="78">
        <v>33885.514334914049</v>
      </c>
      <c r="P490" s="78">
        <v>2580.1280412705196</v>
      </c>
      <c r="Q490" s="78">
        <v>32.373626232147224</v>
      </c>
      <c r="R490" s="78">
        <v>4686.5090576171879</v>
      </c>
      <c r="S490" s="78">
        <v>30870.549399999985</v>
      </c>
      <c r="T490" s="78">
        <v>13402.058430664056</v>
      </c>
      <c r="U490" s="78">
        <v>6387.8064384765703</v>
      </c>
      <c r="V490" s="78">
        <v>50341.087681488039</v>
      </c>
      <c r="W490" s="78">
        <v>2881.0830932617182</v>
      </c>
      <c r="X490" s="78">
        <v>14973.689360275386</v>
      </c>
      <c r="Y490" s="78">
        <v>7775.5241953125242</v>
      </c>
      <c r="Z490" s="78">
        <v>377.22647384643551</v>
      </c>
      <c r="AA490" s="78">
        <v>19833.539239257778</v>
      </c>
      <c r="AB490" s="78">
        <v>17306.566056640619</v>
      </c>
      <c r="AC490" s="78">
        <v>24323.346727413045</v>
      </c>
      <c r="AD490" s="78">
        <v>29864.192335937478</v>
      </c>
      <c r="AE490" s="78">
        <v>6488.176743768654</v>
      </c>
      <c r="AF490" s="78">
        <v>21.02775139112903</v>
      </c>
      <c r="AG490" s="78">
        <v>17333.479101562494</v>
      </c>
      <c r="AH490" s="78">
        <v>29990.151171874997</v>
      </c>
      <c r="AI490" s="78">
        <v>7884.7743408203114</v>
      </c>
      <c r="AJ490" s="78">
        <v>57.270156005860173</v>
      </c>
      <c r="AK490" s="78">
        <v>2911.1991393242356</v>
      </c>
      <c r="AL490" s="78">
        <v>13478.173649414071</v>
      </c>
      <c r="AM490" s="78">
        <v>14893.150321992212</v>
      </c>
      <c r="AN490" s="78">
        <v>2979.6662597656195</v>
      </c>
      <c r="AO490" s="78">
        <v>31344.629386718749</v>
      </c>
      <c r="AP490" s="78">
        <v>599.59696874999997</v>
      </c>
      <c r="AQ490" s="78">
        <v>36943.563228515624</v>
      </c>
      <c r="AR490" s="78">
        <v>34078.291834566415</v>
      </c>
      <c r="AS490" s="78">
        <v>36185.323808593763</v>
      </c>
      <c r="AT490" s="78">
        <v>11116.591408203116</v>
      </c>
      <c r="AU490" s="78">
        <v>42456.324986328131</v>
      </c>
      <c r="AV490" s="78">
        <v>17859.852357421889</v>
      </c>
      <c r="AW490" s="78">
        <v>1909.94315397939</v>
      </c>
      <c r="AX490" s="78">
        <v>29818.202261962891</v>
      </c>
      <c r="AY490" s="78">
        <v>45485.061702640603</v>
      </c>
    </row>
    <row r="491" spans="1:51" x14ac:dyDescent="0.25">
      <c r="A491" s="89">
        <v>43606</v>
      </c>
      <c r="B491" s="90">
        <v>10</v>
      </c>
      <c r="C491" s="78">
        <v>34023.724849609403</v>
      </c>
      <c r="D491" s="78">
        <v>30538.056703124992</v>
      </c>
      <c r="E491" s="78">
        <v>18592.165166015631</v>
      </c>
      <c r="F491" s="78">
        <v>60510.422390625004</v>
      </c>
      <c r="G491" s="78">
        <v>29848.624457983078</v>
      </c>
      <c r="H491" s="78">
        <v>5616.1473307499882</v>
      </c>
      <c r="I491" s="78">
        <v>27384.465685546875</v>
      </c>
      <c r="J491" s="78">
        <v>121.30368995666508</v>
      </c>
      <c r="K491" s="78">
        <v>15083.636206054694</v>
      </c>
      <c r="L491" s="78">
        <v>11307.998255316817</v>
      </c>
      <c r="M491" s="78">
        <v>24953.299657062544</v>
      </c>
      <c r="N491" s="78">
        <v>8065.3299648437533</v>
      </c>
      <c r="O491" s="78">
        <v>39365.628212929689</v>
      </c>
      <c r="P491" s="78">
        <v>2858.1569792498794</v>
      </c>
      <c r="Q491" s="78">
        <v>31.88310623168945</v>
      </c>
      <c r="R491" s="78">
        <v>5636.8383178710883</v>
      </c>
      <c r="S491" s="78">
        <v>36452.832100000021</v>
      </c>
      <c r="T491" s="78">
        <v>14709.209356445319</v>
      </c>
      <c r="U491" s="78">
        <v>7156.7490996093802</v>
      </c>
      <c r="V491" s="78">
        <v>58897.556404144256</v>
      </c>
      <c r="W491" s="78">
        <v>3295.704943847657</v>
      </c>
      <c r="X491" s="78">
        <v>16648.08713962496</v>
      </c>
      <c r="Y491" s="78">
        <v>7605.3296875000051</v>
      </c>
      <c r="Z491" s="78">
        <v>399.76655623168949</v>
      </c>
      <c r="AA491" s="78">
        <v>23150.637093750021</v>
      </c>
      <c r="AB491" s="78">
        <v>18793.126824218733</v>
      </c>
      <c r="AC491" s="78">
        <v>27293.078079730894</v>
      </c>
      <c r="AD491" s="78">
        <v>34828.059031250006</v>
      </c>
      <c r="AE491" s="78">
        <v>7071.1068125912479</v>
      </c>
      <c r="AF491" s="78">
        <v>21.02775139112903</v>
      </c>
      <c r="AG491" s="78">
        <v>20213.590703124999</v>
      </c>
      <c r="AH491" s="78">
        <v>35848.661875000005</v>
      </c>
      <c r="AI491" s="78">
        <v>9139.3612792968797</v>
      </c>
      <c r="AJ491" s="78">
        <v>73.135462890626002</v>
      </c>
      <c r="AK491" s="78">
        <v>3046.6121674332867</v>
      </c>
      <c r="AL491" s="78">
        <v>16153.983172851571</v>
      </c>
      <c r="AM491" s="78">
        <v>17506.549092773461</v>
      </c>
      <c r="AN491" s="78">
        <v>3808.8821289062489</v>
      </c>
      <c r="AO491" s="78">
        <v>35918.22538085936</v>
      </c>
      <c r="AP491" s="78">
        <v>632.73693847656205</v>
      </c>
      <c r="AQ491" s="78">
        <v>40566.973437500033</v>
      </c>
      <c r="AR491" s="78">
        <v>39936.608315421887</v>
      </c>
      <c r="AS491" s="78">
        <v>43721.068615234362</v>
      </c>
      <c r="AT491" s="78">
        <v>11715.615195312492</v>
      </c>
      <c r="AU491" s="78">
        <v>48737.21277734371</v>
      </c>
      <c r="AV491" s="78">
        <v>21504.414730468765</v>
      </c>
      <c r="AW491" s="78">
        <v>2357.9023888719876</v>
      </c>
      <c r="AX491" s="78">
        <v>35731.345709228495</v>
      </c>
      <c r="AY491" s="78">
        <v>48342.942309093844</v>
      </c>
    </row>
    <row r="492" spans="1:51" x14ac:dyDescent="0.25">
      <c r="A492" s="89">
        <v>43606</v>
      </c>
      <c r="B492" s="90">
        <v>11</v>
      </c>
      <c r="C492" s="78">
        <v>35716.916792968732</v>
      </c>
      <c r="D492" s="78">
        <v>34734.069046874967</v>
      </c>
      <c r="E492" s="78">
        <v>20436.018662109374</v>
      </c>
      <c r="F492" s="78">
        <v>64991.379914062476</v>
      </c>
      <c r="G492" s="78">
        <v>33974.093500638133</v>
      </c>
      <c r="H492" s="78">
        <v>5816.9134805624999</v>
      </c>
      <c r="I492" s="78">
        <v>30708.241019531248</v>
      </c>
      <c r="J492" s="78">
        <v>119.8844203948975</v>
      </c>
      <c r="K492" s="78">
        <v>17301.450097656259</v>
      </c>
      <c r="L492" s="78">
        <v>12312.124347113706</v>
      </c>
      <c r="M492" s="78">
        <v>26176.051470421884</v>
      </c>
      <c r="N492" s="78">
        <v>9153.1541718750141</v>
      </c>
      <c r="O492" s="78">
        <v>45086.820635781238</v>
      </c>
      <c r="P492" s="78">
        <v>2836.6274471105953</v>
      </c>
      <c r="Q492" s="78">
        <v>31.677581310272224</v>
      </c>
      <c r="R492" s="78">
        <v>6509.0496704101561</v>
      </c>
      <c r="S492" s="78">
        <v>41863.229700000018</v>
      </c>
      <c r="T492" s="78">
        <v>16656.486439453125</v>
      </c>
      <c r="U492" s="78">
        <v>7583.3676953124886</v>
      </c>
      <c r="V492" s="78">
        <v>66191.146849456796</v>
      </c>
      <c r="W492" s="78">
        <v>3248.9691528320318</v>
      </c>
      <c r="X492" s="78">
        <v>17599.788282207024</v>
      </c>
      <c r="Y492" s="78">
        <v>7572.1476093750007</v>
      </c>
      <c r="Z492" s="78">
        <v>375.7096133605956</v>
      </c>
      <c r="AA492" s="78">
        <v>26318.45843554688</v>
      </c>
      <c r="AB492" s="78">
        <v>20268.494703124983</v>
      </c>
      <c r="AC492" s="78">
        <v>29482.023320948712</v>
      </c>
      <c r="AD492" s="78">
        <v>39559.925140625019</v>
      </c>
      <c r="AE492" s="78">
        <v>7655.5520730753387</v>
      </c>
      <c r="AF492" s="78">
        <v>21.02775139112903</v>
      </c>
      <c r="AG492" s="78">
        <v>22720.966859374999</v>
      </c>
      <c r="AH492" s="78">
        <v>42378.209230468769</v>
      </c>
      <c r="AI492" s="78">
        <v>10303.98627929688</v>
      </c>
      <c r="AJ492" s="78">
        <v>69.04969580078091</v>
      </c>
      <c r="AK492" s="78">
        <v>3368.1124169324353</v>
      </c>
      <c r="AL492" s="78">
        <v>18972.243285156266</v>
      </c>
      <c r="AM492" s="78">
        <v>20274.174066328142</v>
      </c>
      <c r="AN492" s="78">
        <v>4631.5221679687502</v>
      </c>
      <c r="AO492" s="78">
        <v>39939.937270996124</v>
      </c>
      <c r="AP492" s="78">
        <v>658.26371765136707</v>
      </c>
      <c r="AQ492" s="78">
        <v>44247.752412109367</v>
      </c>
      <c r="AR492" s="78">
        <v>45344.493670921867</v>
      </c>
      <c r="AS492" s="78">
        <v>50186.617968749997</v>
      </c>
      <c r="AT492" s="78">
        <v>12275.191296875008</v>
      </c>
      <c r="AU492" s="78">
        <v>54548.033193359384</v>
      </c>
      <c r="AV492" s="78">
        <v>25087.770902343764</v>
      </c>
      <c r="AW492" s="78">
        <v>2933.8353826044954</v>
      </c>
      <c r="AX492" s="78">
        <v>41220.229162597672</v>
      </c>
      <c r="AY492" s="78">
        <v>50788.784280093678</v>
      </c>
    </row>
    <row r="493" spans="1:51" x14ac:dyDescent="0.25">
      <c r="A493" s="89">
        <v>43606</v>
      </c>
      <c r="B493" s="90">
        <v>12</v>
      </c>
      <c r="C493" s="78">
        <v>36979.908410156218</v>
      </c>
      <c r="D493" s="78">
        <v>37112.522714843748</v>
      </c>
      <c r="E493" s="78">
        <v>21446.411630859373</v>
      </c>
      <c r="F493" s="78">
        <v>67633.220351562573</v>
      </c>
      <c r="G493" s="78">
        <v>34886.84802896851</v>
      </c>
      <c r="H493" s="78">
        <v>6045.8630522500052</v>
      </c>
      <c r="I493" s="78">
        <v>32696.740242187505</v>
      </c>
      <c r="J493" s="78">
        <v>130.08622741699219</v>
      </c>
      <c r="K493" s="78">
        <v>18576.371191406244</v>
      </c>
      <c r="L493" s="78">
        <v>12437.791065863703</v>
      </c>
      <c r="M493" s="78">
        <v>26797.397736328119</v>
      </c>
      <c r="N493" s="78">
        <v>9680.2864062500084</v>
      </c>
      <c r="O493" s="78">
        <v>48156.672718265618</v>
      </c>
      <c r="P493" s="78">
        <v>2813.5438885925278</v>
      </c>
      <c r="Q493" s="78">
        <v>31.143718242645271</v>
      </c>
      <c r="R493" s="78">
        <v>6841.2350341796828</v>
      </c>
      <c r="S493" s="78">
        <v>44751.173800000011</v>
      </c>
      <c r="T493" s="78">
        <v>17760.431349609367</v>
      </c>
      <c r="U493" s="78">
        <v>8025.2835761718698</v>
      </c>
      <c r="V493" s="78">
        <v>70016.472443206789</v>
      </c>
      <c r="W493" s="78">
        <v>3289.625610351562</v>
      </c>
      <c r="X493" s="78">
        <v>17611.994946472649</v>
      </c>
      <c r="Y493" s="78">
        <v>8041.9829023437487</v>
      </c>
      <c r="Z493" s="78">
        <v>378.09329122314455</v>
      </c>
      <c r="AA493" s="78">
        <v>27893.293156250016</v>
      </c>
      <c r="AB493" s="78">
        <v>21486.751818359382</v>
      </c>
      <c r="AC493" s="78">
        <v>30260.966211869185</v>
      </c>
      <c r="AD493" s="78">
        <v>42159.441511718731</v>
      </c>
      <c r="AE493" s="78">
        <v>7747.7472533998352</v>
      </c>
      <c r="AF493" s="78">
        <v>21.02775139112903</v>
      </c>
      <c r="AG493" s="78">
        <v>23920.073070312505</v>
      </c>
      <c r="AH493" s="78">
        <v>46013.564511718716</v>
      </c>
      <c r="AI493" s="78">
        <v>10774.086425781261</v>
      </c>
      <c r="AJ493" s="78">
        <v>62.792974365234841</v>
      </c>
      <c r="AK493" s="78">
        <v>3328.1950243031611</v>
      </c>
      <c r="AL493" s="78">
        <v>20572.626082031242</v>
      </c>
      <c r="AM493" s="78">
        <v>21453.005819453138</v>
      </c>
      <c r="AN493" s="78">
        <v>5035.8826416015709</v>
      </c>
      <c r="AO493" s="78">
        <v>41907.310012695285</v>
      </c>
      <c r="AP493" s="78">
        <v>667.22711181640705</v>
      </c>
      <c r="AQ493" s="78">
        <v>46612.355136718717</v>
      </c>
      <c r="AR493" s="78">
        <v>48388.264404304689</v>
      </c>
      <c r="AS493" s="78">
        <v>53805.846630859385</v>
      </c>
      <c r="AT493" s="78">
        <v>13022.039265624982</v>
      </c>
      <c r="AU493" s="78">
        <v>57465.215160156309</v>
      </c>
      <c r="AV493" s="78">
        <v>26972.261648437518</v>
      </c>
      <c r="AW493" s="78">
        <v>3262.6380645503573</v>
      </c>
      <c r="AX493" s="78">
        <v>44117.560400390634</v>
      </c>
      <c r="AY493" s="78">
        <v>51714.311498171832</v>
      </c>
    </row>
    <row r="494" spans="1:51" x14ac:dyDescent="0.25">
      <c r="A494" s="89">
        <v>43606</v>
      </c>
      <c r="B494" s="90">
        <v>13</v>
      </c>
      <c r="C494" s="78">
        <v>37563.913519531248</v>
      </c>
      <c r="D494" s="78">
        <v>38048.518343750024</v>
      </c>
      <c r="E494" s="78">
        <v>22014.665136718755</v>
      </c>
      <c r="F494" s="78">
        <v>68895.538660156191</v>
      </c>
      <c r="G494" s="78">
        <v>34852.370655903331</v>
      </c>
      <c r="H494" s="78">
        <v>6060.6632438437546</v>
      </c>
      <c r="I494" s="78">
        <v>33847.798062499991</v>
      </c>
      <c r="J494" s="78">
        <v>125.1510028839111</v>
      </c>
      <c r="K494" s="78">
        <v>18956.512207031257</v>
      </c>
      <c r="L494" s="78">
        <v>12314.672408637149</v>
      </c>
      <c r="M494" s="78">
        <v>26969.026575984335</v>
      </c>
      <c r="N494" s="78">
        <v>10132.964703125024</v>
      </c>
      <c r="O494" s="78">
        <v>50099.112392375027</v>
      </c>
      <c r="P494" s="78">
        <v>3082.6831034194952</v>
      </c>
      <c r="Q494" s="78">
        <v>31.039757728576649</v>
      </c>
      <c r="R494" s="78">
        <v>7026.6977294921926</v>
      </c>
      <c r="S494" s="78">
        <v>45919.405199999994</v>
      </c>
      <c r="T494" s="78">
        <v>18343.333158203131</v>
      </c>
      <c r="U494" s="78">
        <v>8537.7961035156204</v>
      </c>
      <c r="V494" s="78">
        <v>72053.931835394251</v>
      </c>
      <c r="W494" s="78">
        <v>3329.3949218749999</v>
      </c>
      <c r="X494" s="78">
        <v>17331.044668642597</v>
      </c>
      <c r="Y494" s="78">
        <v>7995.764560546877</v>
      </c>
      <c r="Z494" s="78">
        <v>393.86555818481452</v>
      </c>
      <c r="AA494" s="78">
        <v>28539.122349609352</v>
      </c>
      <c r="AB494" s="78">
        <v>22019.999087890617</v>
      </c>
      <c r="AC494" s="78">
        <v>30983.833455581407</v>
      </c>
      <c r="AD494" s="78">
        <v>43570.799320312486</v>
      </c>
      <c r="AE494" s="78">
        <v>8014.3533984060568</v>
      </c>
      <c r="AF494" s="78">
        <v>21.02775139112903</v>
      </c>
      <c r="AG494" s="78">
        <v>24851.308800781244</v>
      </c>
      <c r="AH494" s="78">
        <v>47361.187582031249</v>
      </c>
      <c r="AI494" s="78">
        <v>10724.378466796879</v>
      </c>
      <c r="AJ494" s="78">
        <v>64.972784423829097</v>
      </c>
      <c r="AK494" s="78">
        <v>3263.4174430339876</v>
      </c>
      <c r="AL494" s="78">
        <v>21148.565511718767</v>
      </c>
      <c r="AM494" s="78">
        <v>21734.634403515614</v>
      </c>
      <c r="AN494" s="78">
        <v>5228.7011230468806</v>
      </c>
      <c r="AO494" s="78">
        <v>43070.653245605441</v>
      </c>
      <c r="AP494" s="78">
        <v>648.74375915527298</v>
      </c>
      <c r="AQ494" s="78">
        <v>47431.721552734431</v>
      </c>
      <c r="AR494" s="78">
        <v>49773.416095335946</v>
      </c>
      <c r="AS494" s="78">
        <v>55332.389761718747</v>
      </c>
      <c r="AT494" s="78">
        <v>12719.275880859383</v>
      </c>
      <c r="AU494" s="78">
        <v>59694.554937499968</v>
      </c>
      <c r="AV494" s="78">
        <v>27825.346121093738</v>
      </c>
      <c r="AW494" s="78">
        <v>3389.6280336914033</v>
      </c>
      <c r="AX494" s="78">
        <v>45199.948681640621</v>
      </c>
      <c r="AY494" s="78">
        <v>52209.310012953094</v>
      </c>
    </row>
    <row r="495" spans="1:51" x14ac:dyDescent="0.25">
      <c r="A495" s="89">
        <v>43606</v>
      </c>
      <c r="B495" s="90">
        <v>14</v>
      </c>
      <c r="C495" s="78">
        <v>38444.880050781285</v>
      </c>
      <c r="D495" s="78">
        <v>38693.862410156253</v>
      </c>
      <c r="E495" s="78">
        <v>22691.975126953137</v>
      </c>
      <c r="F495" s="78">
        <v>71391.178628906287</v>
      </c>
      <c r="G495" s="78">
        <v>34666.831798686479</v>
      </c>
      <c r="H495" s="78">
        <v>6106.964522859379</v>
      </c>
      <c r="I495" s="78">
        <v>34786.56541015624</v>
      </c>
      <c r="J495" s="78">
        <v>121.9136714935303</v>
      </c>
      <c r="K495" s="78">
        <v>19247.972460937497</v>
      </c>
      <c r="L495" s="78">
        <v>12434.486212348071</v>
      </c>
      <c r="M495" s="78">
        <v>27039.543419328111</v>
      </c>
      <c r="N495" s="78">
        <v>10313.019947265633</v>
      </c>
      <c r="O495" s="78">
        <v>51845.165143593767</v>
      </c>
      <c r="P495" s="78">
        <v>2920.865996628419</v>
      </c>
      <c r="Q495" s="78">
        <v>31.002261638641357</v>
      </c>
      <c r="R495" s="78">
        <v>7209.2290893554737</v>
      </c>
      <c r="S495" s="78">
        <v>47116.119200000008</v>
      </c>
      <c r="T495" s="78">
        <v>18986.782509765624</v>
      </c>
      <c r="U495" s="78">
        <v>9046.8276445312604</v>
      </c>
      <c r="V495" s="78">
        <v>74356.474786956824</v>
      </c>
      <c r="W495" s="78">
        <v>3248.0489257812505</v>
      </c>
      <c r="X495" s="78">
        <v>17129.41869095507</v>
      </c>
      <c r="Y495" s="78">
        <v>7684.8380664062715</v>
      </c>
      <c r="Z495" s="78">
        <v>375.22443989257818</v>
      </c>
      <c r="AA495" s="78">
        <v>29330.796229492182</v>
      </c>
      <c r="AB495" s="78">
        <v>22510.023195312515</v>
      </c>
      <c r="AC495" s="78">
        <v>31678.463759832339</v>
      </c>
      <c r="AD495" s="78">
        <v>45464.224058593725</v>
      </c>
      <c r="AE495" s="78">
        <v>8167.4945634745909</v>
      </c>
      <c r="AF495" s="78">
        <v>21.02775139112903</v>
      </c>
      <c r="AG495" s="78">
        <v>25289.790457031249</v>
      </c>
      <c r="AH495" s="78">
        <v>49129.274343750032</v>
      </c>
      <c r="AI495" s="78">
        <v>11073.283203125002</v>
      </c>
      <c r="AJ495" s="78">
        <v>49.00709497070406</v>
      </c>
      <c r="AK495" s="78">
        <v>3362.7846143822185</v>
      </c>
      <c r="AL495" s="78">
        <v>22112.650806640646</v>
      </c>
      <c r="AM495" s="78">
        <v>22367.446105546871</v>
      </c>
      <c r="AN495" s="78">
        <v>5492.0082275390696</v>
      </c>
      <c r="AO495" s="78">
        <v>43776.372648925782</v>
      </c>
      <c r="AP495" s="78">
        <v>641.453369140625</v>
      </c>
      <c r="AQ495" s="78">
        <v>48442.003176757768</v>
      </c>
      <c r="AR495" s="78">
        <v>50842.778870039067</v>
      </c>
      <c r="AS495" s="78">
        <v>57216.765406250001</v>
      </c>
      <c r="AT495" s="78">
        <v>12757.235546874988</v>
      </c>
      <c r="AU495" s="78">
        <v>62190.027218750074</v>
      </c>
      <c r="AV495" s="78">
        <v>29262.315871093728</v>
      </c>
      <c r="AW495" s="78">
        <v>3542.4990229492182</v>
      </c>
      <c r="AX495" s="78">
        <v>46571.592680664078</v>
      </c>
      <c r="AY495" s="78">
        <v>53070.850128906313</v>
      </c>
    </row>
    <row r="496" spans="1:51" x14ac:dyDescent="0.25">
      <c r="A496" s="89">
        <v>43606</v>
      </c>
      <c r="B496" s="90">
        <v>15</v>
      </c>
      <c r="C496" s="78">
        <v>37252.01876562502</v>
      </c>
      <c r="D496" s="78">
        <v>38477.767730468695</v>
      </c>
      <c r="E496" s="78">
        <v>22234.4298925781</v>
      </c>
      <c r="F496" s="78">
        <v>69447.044324218761</v>
      </c>
      <c r="G496" s="78">
        <v>33500.972123250416</v>
      </c>
      <c r="H496" s="78">
        <v>6184.2699449687498</v>
      </c>
      <c r="I496" s="78">
        <v>34392.422659179683</v>
      </c>
      <c r="J496" s="78">
        <v>132.8420524597168</v>
      </c>
      <c r="K496" s="78">
        <v>19303.571533203129</v>
      </c>
      <c r="L496" s="78">
        <v>12592.277139105909</v>
      </c>
      <c r="M496" s="78">
        <v>27231.522207421876</v>
      </c>
      <c r="N496" s="78">
        <v>10038.282507812499</v>
      </c>
      <c r="O496" s="78">
        <v>51448.60209523439</v>
      </c>
      <c r="P496" s="78">
        <v>2790.8542893722561</v>
      </c>
      <c r="Q496" s="78">
        <v>30.447009563446048</v>
      </c>
      <c r="R496" s="78">
        <v>7290.869812011716</v>
      </c>
      <c r="S496" s="78">
        <v>47489.274899999975</v>
      </c>
      <c r="T496" s="78">
        <v>18760.465011718759</v>
      </c>
      <c r="U496" s="78">
        <v>9054.6545566406312</v>
      </c>
      <c r="V496" s="78">
        <v>73309.273927581802</v>
      </c>
      <c r="W496" s="78">
        <v>3377.9898315429673</v>
      </c>
      <c r="X496" s="78">
        <v>16160.528724525411</v>
      </c>
      <c r="Y496" s="78">
        <v>7688.7580019531351</v>
      </c>
      <c r="Z496" s="78">
        <v>379.19031302490242</v>
      </c>
      <c r="AA496" s="78">
        <v>29506.711614257863</v>
      </c>
      <c r="AB496" s="78">
        <v>22209.611841796879</v>
      </c>
      <c r="AC496" s="78">
        <v>31107.888355978208</v>
      </c>
      <c r="AD496" s="78">
        <v>45217.180789062499</v>
      </c>
      <c r="AE496" s="78">
        <v>7844.9952778011284</v>
      </c>
      <c r="AF496" s="78">
        <v>21.02775139112903</v>
      </c>
      <c r="AG496" s="78">
        <v>25468.53848828125</v>
      </c>
      <c r="AH496" s="78">
        <v>49814.474515624985</v>
      </c>
      <c r="AI496" s="78">
        <v>11127.91801757812</v>
      </c>
      <c r="AJ496" s="78">
        <v>65.426893066407132</v>
      </c>
      <c r="AK496" s="78">
        <v>3379.3209764094245</v>
      </c>
      <c r="AL496" s="78">
        <v>22538.57411914062</v>
      </c>
      <c r="AM496" s="78">
        <v>22456.629630624993</v>
      </c>
      <c r="AN496" s="78">
        <v>5596.0728515625005</v>
      </c>
      <c r="AO496" s="78">
        <v>43772.754030761716</v>
      </c>
      <c r="AP496" s="78">
        <v>648.76261901855491</v>
      </c>
      <c r="AQ496" s="78">
        <v>47905.373614257835</v>
      </c>
      <c r="AR496" s="78">
        <v>50663.67352274216</v>
      </c>
      <c r="AS496" s="78">
        <v>57606.365701171882</v>
      </c>
      <c r="AT496" s="78">
        <v>12593.920916015652</v>
      </c>
      <c r="AU496" s="78">
        <v>61601.342343750061</v>
      </c>
      <c r="AV496" s="78">
        <v>28986.778320312525</v>
      </c>
      <c r="AW496" s="78">
        <v>3645.8338696288984</v>
      </c>
      <c r="AX496" s="78">
        <v>46911.710605468725</v>
      </c>
      <c r="AY496" s="78">
        <v>52060.273931171825</v>
      </c>
    </row>
    <row r="497" spans="1:51" x14ac:dyDescent="0.25">
      <c r="A497" s="89">
        <v>43606</v>
      </c>
      <c r="B497" s="90">
        <v>16</v>
      </c>
      <c r="C497" s="78">
        <v>35859.47189062502</v>
      </c>
      <c r="D497" s="78">
        <v>37725.865691406208</v>
      </c>
      <c r="E497" s="78">
        <v>21264.160703124999</v>
      </c>
      <c r="F497" s="78">
        <v>66793.237292968799</v>
      </c>
      <c r="G497" s="78">
        <v>32890.816906206077</v>
      </c>
      <c r="H497" s="78">
        <v>6119.0241572187524</v>
      </c>
      <c r="I497" s="78">
        <v>33320.545823242152</v>
      </c>
      <c r="J497" s="78">
        <v>117.4473571777343</v>
      </c>
      <c r="K497" s="78">
        <v>18829.101611328137</v>
      </c>
      <c r="L497" s="78">
        <v>12269.783404730908</v>
      </c>
      <c r="M497" s="78">
        <v>26842.253682249979</v>
      </c>
      <c r="N497" s="78">
        <v>9317.5270624999903</v>
      </c>
      <c r="O497" s="78">
        <v>49636.945325937471</v>
      </c>
      <c r="P497" s="78">
        <v>2756.572321767273</v>
      </c>
      <c r="Q497" s="78">
        <v>30.166398525238041</v>
      </c>
      <c r="R497" s="78">
        <v>7035.5246826171933</v>
      </c>
      <c r="S497" s="78">
        <v>46661.165899999978</v>
      </c>
      <c r="T497" s="78">
        <v>17911.322484374992</v>
      </c>
      <c r="U497" s="78">
        <v>8716.3642363281106</v>
      </c>
      <c r="V497" s="78">
        <v>70836.098053363006</v>
      </c>
      <c r="W497" s="78">
        <v>3233.0721069335932</v>
      </c>
      <c r="X497" s="78">
        <v>15097.006088698532</v>
      </c>
      <c r="Y497" s="78">
        <v>8005.2770976562369</v>
      </c>
      <c r="Z497" s="78">
        <v>369.96210375976557</v>
      </c>
      <c r="AA497" s="78">
        <v>29027.848039062486</v>
      </c>
      <c r="AB497" s="78">
        <v>21725.669113281252</v>
      </c>
      <c r="AC497" s="78">
        <v>29842.833244076421</v>
      </c>
      <c r="AD497" s="78">
        <v>43664.981488281221</v>
      </c>
      <c r="AE497" s="78">
        <v>7682.9914200709309</v>
      </c>
      <c r="AF497" s="78">
        <v>21.02775139112903</v>
      </c>
      <c r="AG497" s="78">
        <v>24560.506910156248</v>
      </c>
      <c r="AH497" s="78">
        <v>49124.526734375017</v>
      </c>
      <c r="AI497" s="78">
        <v>10927.006835937498</v>
      </c>
      <c r="AJ497" s="78">
        <v>52.67095922851513</v>
      </c>
      <c r="AK497" s="78">
        <v>3251.3542929688106</v>
      </c>
      <c r="AL497" s="78">
        <v>22377.330511718774</v>
      </c>
      <c r="AM497" s="78">
        <v>21969.937756875013</v>
      </c>
      <c r="AN497" s="78">
        <v>5457.9951416015592</v>
      </c>
      <c r="AO497" s="78">
        <v>43118.188233886685</v>
      </c>
      <c r="AP497" s="78">
        <v>648.51869201660099</v>
      </c>
      <c r="AQ497" s="78">
        <v>46899.425001953132</v>
      </c>
      <c r="AR497" s="78">
        <v>49192.35462142188</v>
      </c>
      <c r="AS497" s="78">
        <v>57110.550705078123</v>
      </c>
      <c r="AT497" s="78">
        <v>12434.053027343749</v>
      </c>
      <c r="AU497" s="78">
        <v>59321.088398437489</v>
      </c>
      <c r="AV497" s="78">
        <v>28355.805257812506</v>
      </c>
      <c r="AW497" s="78">
        <v>3586.0390800781206</v>
      </c>
      <c r="AX497" s="78">
        <v>46295.334938964799</v>
      </c>
      <c r="AY497" s="78">
        <v>50781.749766359368</v>
      </c>
    </row>
    <row r="498" spans="1:51" x14ac:dyDescent="0.25">
      <c r="A498" s="89">
        <v>43606</v>
      </c>
      <c r="B498" s="90">
        <v>17</v>
      </c>
      <c r="C498" s="78">
        <v>35753.278568359339</v>
      </c>
      <c r="D498" s="78">
        <v>37388.528914062503</v>
      </c>
      <c r="E498" s="78">
        <v>21081.640205078151</v>
      </c>
      <c r="F498" s="78">
        <v>66485.875578124993</v>
      </c>
      <c r="G498" s="78">
        <v>32524.743829947205</v>
      </c>
      <c r="H498" s="78">
        <v>6087.8779592968858</v>
      </c>
      <c r="I498" s="78">
        <v>32645.642862304721</v>
      </c>
      <c r="J498" s="78">
        <v>122.79526710510251</v>
      </c>
      <c r="K498" s="78">
        <v>18461.062988281265</v>
      </c>
      <c r="L498" s="78">
        <v>12300.519910590268</v>
      </c>
      <c r="M498" s="78">
        <v>26476.748661656246</v>
      </c>
      <c r="N498" s="78">
        <v>9069.2375234375013</v>
      </c>
      <c r="O498" s="78">
        <v>48167.424703085919</v>
      </c>
      <c r="P498" s="78">
        <v>2664.5564254537071</v>
      </c>
      <c r="Q498" s="78">
        <v>29.60550165176392</v>
      </c>
      <c r="R498" s="78">
        <v>7041.2094360351521</v>
      </c>
      <c r="S498" s="78">
        <v>46637.306700000001</v>
      </c>
      <c r="T498" s="78">
        <v>17741.583064453127</v>
      </c>
      <c r="U498" s="78">
        <v>8316.7553046875128</v>
      </c>
      <c r="V498" s="78">
        <v>70434.590766644265</v>
      </c>
      <c r="W498" s="78">
        <v>3103.1164794921865</v>
      </c>
      <c r="X498" s="78">
        <v>14997.981624675802</v>
      </c>
      <c r="Y498" s="78">
        <v>8586.7490703125004</v>
      </c>
      <c r="Z498" s="78">
        <v>389.87216318359373</v>
      </c>
      <c r="AA498" s="78">
        <v>28759.543468749962</v>
      </c>
      <c r="AB498" s="78">
        <v>21260.255685546883</v>
      </c>
      <c r="AC498" s="78">
        <v>29709.711240856868</v>
      </c>
      <c r="AD498" s="78">
        <v>42840.664324218757</v>
      </c>
      <c r="AE498" s="78">
        <v>7441.7125700570241</v>
      </c>
      <c r="AF498" s="78">
        <v>21.02775139112903</v>
      </c>
      <c r="AG498" s="78">
        <v>24276.005328125004</v>
      </c>
      <c r="AH498" s="78">
        <v>49088.906015625005</v>
      </c>
      <c r="AI498" s="78">
        <v>10892.66386718749</v>
      </c>
      <c r="AJ498" s="78">
        <v>47.881167968750731</v>
      </c>
      <c r="AK498" s="78">
        <v>3032.7740591742559</v>
      </c>
      <c r="AL498" s="78">
        <v>22522.890179687503</v>
      </c>
      <c r="AM498" s="78">
        <v>21809.422692031247</v>
      </c>
      <c r="AN498" s="78">
        <v>5363.9947265625096</v>
      </c>
      <c r="AO498" s="78">
        <v>43079.22354345701</v>
      </c>
      <c r="AP498" s="78">
        <v>623.91777416992102</v>
      </c>
      <c r="AQ498" s="78">
        <v>46416.290590820339</v>
      </c>
      <c r="AR498" s="78">
        <v>48916.473434539024</v>
      </c>
      <c r="AS498" s="78">
        <v>55492.024445312505</v>
      </c>
      <c r="AT498" s="78">
        <v>12568.880667968762</v>
      </c>
      <c r="AU498" s="78">
        <v>58160.526761718778</v>
      </c>
      <c r="AV498" s="78">
        <v>28423.645902343724</v>
      </c>
      <c r="AW498" s="78">
        <v>3603.9636420898414</v>
      </c>
      <c r="AX498" s="78">
        <v>46485.571906738252</v>
      </c>
      <c r="AY498" s="78">
        <v>50616.330276656277</v>
      </c>
    </row>
    <row r="499" spans="1:51" x14ac:dyDescent="0.25">
      <c r="A499" s="89">
        <v>43606</v>
      </c>
      <c r="B499" s="90">
        <v>18</v>
      </c>
      <c r="C499" s="78">
        <v>39064.27417187504</v>
      </c>
      <c r="D499" s="78">
        <v>39840.372769531241</v>
      </c>
      <c r="E499" s="78">
        <v>23079.458339843732</v>
      </c>
      <c r="F499" s="78">
        <v>72396.377804687494</v>
      </c>
      <c r="G499" s="78">
        <v>37526.421204052422</v>
      </c>
      <c r="H499" s="78">
        <v>6143.2286589375108</v>
      </c>
      <c r="I499" s="78">
        <v>33626.43821777343</v>
      </c>
      <c r="J499" s="78">
        <v>128.03364372253418</v>
      </c>
      <c r="K499" s="78">
        <v>19523.451611328117</v>
      </c>
      <c r="L499" s="78">
        <v>12773.425685004337</v>
      </c>
      <c r="M499" s="78">
        <v>26520.622321109375</v>
      </c>
      <c r="N499" s="78">
        <v>9317.6866425781118</v>
      </c>
      <c r="O499" s="78">
        <v>50286.607353718755</v>
      </c>
      <c r="P499" s="78">
        <v>2023.2665916473547</v>
      </c>
      <c r="Q499" s="78">
        <v>30.16227388381958</v>
      </c>
      <c r="R499" s="78">
        <v>7861.2213012695302</v>
      </c>
      <c r="S499" s="78">
        <v>50971.485400000012</v>
      </c>
      <c r="T499" s="78">
        <v>18975.988822265623</v>
      </c>
      <c r="U499" s="78">
        <v>8822.1609296875104</v>
      </c>
      <c r="V499" s="78">
        <v>78033.004076019279</v>
      </c>
      <c r="W499" s="78">
        <v>3527.8933959960927</v>
      </c>
      <c r="X499" s="78">
        <v>16896.501244871084</v>
      </c>
      <c r="Y499" s="78">
        <v>8660.4836054687457</v>
      </c>
      <c r="Z499" s="78">
        <v>367.36601041259763</v>
      </c>
      <c r="AA499" s="78">
        <v>30961.9586279297</v>
      </c>
      <c r="AB499" s="78">
        <v>21662.032513671882</v>
      </c>
      <c r="AC499" s="78">
        <v>32076.839337756235</v>
      </c>
      <c r="AD499" s="78">
        <v>46675.435031250046</v>
      </c>
      <c r="AE499" s="78">
        <v>8378.4656058523833</v>
      </c>
      <c r="AF499" s="78">
        <v>21.02775139112903</v>
      </c>
      <c r="AG499" s="78">
        <v>26834.205214843754</v>
      </c>
      <c r="AH499" s="78">
        <v>53727.83606640622</v>
      </c>
      <c r="AI499" s="78">
        <v>11304.53237304687</v>
      </c>
      <c r="AJ499" s="78">
        <v>50.398950439452875</v>
      </c>
      <c r="AK499" s="78">
        <v>3044.541415679862</v>
      </c>
      <c r="AL499" s="78">
        <v>24592.921689453131</v>
      </c>
      <c r="AM499" s="78">
        <v>23822.707815000009</v>
      </c>
      <c r="AN499" s="78">
        <v>5961.61882324219</v>
      </c>
      <c r="AO499" s="78">
        <v>46225.899682128918</v>
      </c>
      <c r="AP499" s="78">
        <v>374.34144506835992</v>
      </c>
      <c r="AQ499" s="78">
        <v>47808.375580078115</v>
      </c>
      <c r="AR499" s="78">
        <v>52597.895410101504</v>
      </c>
      <c r="AS499" s="78">
        <v>61251.387160156257</v>
      </c>
      <c r="AT499" s="78">
        <v>13186.525886718762</v>
      </c>
      <c r="AU499" s="78">
        <v>62863.247457031335</v>
      </c>
      <c r="AV499" s="78">
        <v>31270.686003906292</v>
      </c>
      <c r="AW499" s="78">
        <v>4054.2309697265605</v>
      </c>
      <c r="AX499" s="78">
        <v>51886.278754882856</v>
      </c>
      <c r="AY499" s="78">
        <v>53615.333048078151</v>
      </c>
    </row>
    <row r="500" spans="1:51" x14ac:dyDescent="0.25">
      <c r="A500" s="89">
        <v>43606</v>
      </c>
      <c r="B500" s="90">
        <v>19</v>
      </c>
      <c r="C500" s="78">
        <v>46833.167445312516</v>
      </c>
      <c r="D500" s="78">
        <v>47494.774972656247</v>
      </c>
      <c r="E500" s="78">
        <v>28726.043515624977</v>
      </c>
      <c r="F500" s="78">
        <v>86323.655289062517</v>
      </c>
      <c r="G500" s="78">
        <v>48478.457766171974</v>
      </c>
      <c r="H500" s="78">
        <v>6161.9947344531356</v>
      </c>
      <c r="I500" s="78">
        <v>36633.842528808607</v>
      </c>
      <c r="J500" s="78">
        <v>156.49537658691412</v>
      </c>
      <c r="K500" s="78">
        <v>22660.173095703136</v>
      </c>
      <c r="L500" s="78">
        <v>14453.760563910579</v>
      </c>
      <c r="M500" s="78">
        <v>29254.842491078143</v>
      </c>
      <c r="N500" s="78">
        <v>12003.442742187517</v>
      </c>
      <c r="O500" s="78">
        <v>57345.367737968751</v>
      </c>
      <c r="P500" s="78">
        <v>2399.1994941406215</v>
      </c>
      <c r="Q500" s="78">
        <v>30.203557014465339</v>
      </c>
      <c r="R500" s="78">
        <v>9985.9044067382856</v>
      </c>
      <c r="S500" s="78">
        <v>62855.357799999991</v>
      </c>
      <c r="T500" s="78">
        <v>22917.949353515633</v>
      </c>
      <c r="U500" s="78">
        <v>11505.282718750001</v>
      </c>
      <c r="V500" s="78">
        <v>97287.261769769335</v>
      </c>
      <c r="W500" s="78">
        <v>4301.6841796875096</v>
      </c>
      <c r="X500" s="78">
        <v>19591.103878156246</v>
      </c>
      <c r="Y500" s="78">
        <v>11160.765328125004</v>
      </c>
      <c r="Z500" s="78">
        <v>370.96734422607426</v>
      </c>
      <c r="AA500" s="78">
        <v>37533.891128906202</v>
      </c>
      <c r="AB500" s="78">
        <v>22859.199695312491</v>
      </c>
      <c r="AC500" s="78">
        <v>38714.062608641718</v>
      </c>
      <c r="AD500" s="78">
        <v>58090.597289062476</v>
      </c>
      <c r="AE500" s="78">
        <v>10785.133022460943</v>
      </c>
      <c r="AF500" s="78">
        <v>21.02775139112903</v>
      </c>
      <c r="AG500" s="78">
        <v>32679.966937499998</v>
      </c>
      <c r="AH500" s="78">
        <v>68621.607949218742</v>
      </c>
      <c r="AI500" s="78">
        <v>13842.592919921879</v>
      </c>
      <c r="AJ500" s="78">
        <v>53.486062255858883</v>
      </c>
      <c r="AK500" s="78">
        <v>3448.6199682617184</v>
      </c>
      <c r="AL500" s="78">
        <v>30545.435972656258</v>
      </c>
      <c r="AM500" s="78">
        <v>30372.725311718743</v>
      </c>
      <c r="AN500" s="78">
        <v>7626.8615722656195</v>
      </c>
      <c r="AO500" s="78">
        <v>54977.380690917962</v>
      </c>
      <c r="AP500" s="78">
        <v>556.76243518066508</v>
      </c>
      <c r="AQ500" s="78">
        <v>52467.918043945312</v>
      </c>
      <c r="AR500" s="78">
        <v>62379.457572695297</v>
      </c>
      <c r="AS500" s="78">
        <v>75252.516570312466</v>
      </c>
      <c r="AT500" s="78">
        <v>16186.928384765637</v>
      </c>
      <c r="AU500" s="78">
        <v>75547.256906250012</v>
      </c>
      <c r="AV500" s="78">
        <v>40362.683527343754</v>
      </c>
      <c r="AW500" s="78">
        <v>5304.5649873046696</v>
      </c>
      <c r="AX500" s="78">
        <v>65792.606806640644</v>
      </c>
      <c r="AY500" s="78">
        <v>58775.593277515633</v>
      </c>
    </row>
    <row r="501" spans="1:51" x14ac:dyDescent="0.25">
      <c r="A501" s="89">
        <v>43606</v>
      </c>
      <c r="B501" s="90">
        <v>20</v>
      </c>
      <c r="C501" s="78">
        <v>49473.221441406233</v>
      </c>
      <c r="D501" s="78">
        <v>49700.906550781263</v>
      </c>
      <c r="E501" s="78">
        <v>30853.260625000014</v>
      </c>
      <c r="F501" s="78">
        <v>92143.648187500032</v>
      </c>
      <c r="G501" s="78">
        <v>51335.32304234372</v>
      </c>
      <c r="H501" s="78">
        <v>6048.3583977187609</v>
      </c>
      <c r="I501" s="78">
        <v>37728.64766601564</v>
      </c>
      <c r="J501" s="78">
        <v>163.36957168579102</v>
      </c>
      <c r="K501" s="78">
        <v>23993.661914062497</v>
      </c>
      <c r="L501" s="78">
        <v>14976.262605902768</v>
      </c>
      <c r="M501" s="78">
        <v>30827.523947593752</v>
      </c>
      <c r="N501" s="78">
        <v>13576.726333984381</v>
      </c>
      <c r="O501" s="78">
        <v>59841.182683234343</v>
      </c>
      <c r="P501" s="78">
        <v>2693.5909472656313</v>
      </c>
      <c r="Q501" s="78">
        <v>30.192215919494629</v>
      </c>
      <c r="R501" s="78">
        <v>10913.365832519543</v>
      </c>
      <c r="S501" s="78">
        <v>66834.46610000002</v>
      </c>
      <c r="T501" s="78">
        <v>24161.640300781251</v>
      </c>
      <c r="U501" s="78">
        <v>12147.719080078139</v>
      </c>
      <c r="V501" s="78">
        <v>105267.44318383177</v>
      </c>
      <c r="W501" s="78">
        <v>4421.58430175781</v>
      </c>
      <c r="X501" s="78">
        <v>20488.51088811718</v>
      </c>
      <c r="Y501" s="78">
        <v>12077.9647578125</v>
      </c>
      <c r="Z501" s="78">
        <v>387.01619289550786</v>
      </c>
      <c r="AA501" s="78">
        <v>39687.112986328139</v>
      </c>
      <c r="AB501" s="78">
        <v>23295.076029296877</v>
      </c>
      <c r="AC501" s="78">
        <v>40951.20916999739</v>
      </c>
      <c r="AD501" s="78">
        <v>62535.956820312473</v>
      </c>
      <c r="AE501" s="78">
        <v>11775.994249023461</v>
      </c>
      <c r="AF501" s="78">
        <v>21.02775139112903</v>
      </c>
      <c r="AG501" s="78">
        <v>34716.162726562507</v>
      </c>
      <c r="AH501" s="78">
        <v>73740.199578125044</v>
      </c>
      <c r="AI501" s="78">
        <v>14612.627392578121</v>
      </c>
      <c r="AJ501" s="78">
        <v>54.609137451171705</v>
      </c>
      <c r="AK501" s="78">
        <v>3558.0182885742174</v>
      </c>
      <c r="AL501" s="78">
        <v>32823.08157031249</v>
      </c>
      <c r="AM501" s="78">
        <v>32554.855907890655</v>
      </c>
      <c r="AN501" s="78">
        <v>8492.5335937500131</v>
      </c>
      <c r="AO501" s="78">
        <v>57801.225111328102</v>
      </c>
      <c r="AP501" s="78">
        <v>595.50623364257808</v>
      </c>
      <c r="AQ501" s="78">
        <v>54583.656520507888</v>
      </c>
      <c r="AR501" s="78">
        <v>65985.681606109414</v>
      </c>
      <c r="AS501" s="78">
        <v>80756.662976562468</v>
      </c>
      <c r="AT501" s="78">
        <v>16888.620593749994</v>
      </c>
      <c r="AU501" s="78">
        <v>81129.501429687487</v>
      </c>
      <c r="AV501" s="78">
        <v>43442.182238281224</v>
      </c>
      <c r="AW501" s="78">
        <v>5788.3498261718896</v>
      </c>
      <c r="AX501" s="78">
        <v>70600.020131835947</v>
      </c>
      <c r="AY501" s="78">
        <v>60456.355519921817</v>
      </c>
    </row>
    <row r="502" spans="1:51" x14ac:dyDescent="0.25">
      <c r="A502" s="89">
        <v>43606</v>
      </c>
      <c r="B502" s="90">
        <v>21</v>
      </c>
      <c r="C502" s="78">
        <v>49694.153484375012</v>
      </c>
      <c r="D502" s="78">
        <v>50193.045332031252</v>
      </c>
      <c r="E502" s="78">
        <v>31205.320781249997</v>
      </c>
      <c r="F502" s="78">
        <v>93177.314617187527</v>
      </c>
      <c r="G502" s="78">
        <v>48419.08576609374</v>
      </c>
      <c r="H502" s="78">
        <v>6095.2955785468803</v>
      </c>
      <c r="I502" s="78">
        <v>37235.383150878937</v>
      </c>
      <c r="J502" s="78">
        <v>162.73965454101571</v>
      </c>
      <c r="K502" s="78">
        <v>24417.641552734367</v>
      </c>
      <c r="L502" s="78">
        <v>14937.316914496512</v>
      </c>
      <c r="M502" s="78">
        <v>31434.016513265666</v>
      </c>
      <c r="N502" s="78">
        <v>17299.744240234377</v>
      </c>
      <c r="O502" s="78">
        <v>59872.411497937501</v>
      </c>
      <c r="P502" s="78">
        <v>2882.5910488281206</v>
      </c>
      <c r="Q502" s="78">
        <v>31.331078052520752</v>
      </c>
      <c r="R502" s="78">
        <v>11121.555444335936</v>
      </c>
      <c r="S502" s="78">
        <v>67814.830699999991</v>
      </c>
      <c r="T502" s="78">
        <v>23916.105117187501</v>
      </c>
      <c r="U502" s="78">
        <v>11978.912837890643</v>
      </c>
      <c r="V502" s="78">
        <v>108214.61155101925</v>
      </c>
      <c r="W502" s="78">
        <v>4530.1516357421806</v>
      </c>
      <c r="X502" s="78">
        <v>20664.807732351535</v>
      </c>
      <c r="Y502" s="78">
        <v>12297.87340234375</v>
      </c>
      <c r="Z502" s="78">
        <v>397.89526287841801</v>
      </c>
      <c r="AA502" s="78">
        <v>39700.393457031299</v>
      </c>
      <c r="AB502" s="78">
        <v>23201.922013671872</v>
      </c>
      <c r="AC502" s="78">
        <v>40837.871275882811</v>
      </c>
      <c r="AD502" s="78">
        <v>64401.662703124959</v>
      </c>
      <c r="AE502" s="78">
        <v>11962.070384765606</v>
      </c>
      <c r="AF502" s="78">
        <v>21.02775139112903</v>
      </c>
      <c r="AG502" s="78">
        <v>35275.906945312512</v>
      </c>
      <c r="AH502" s="78">
        <v>74837.292765624952</v>
      </c>
      <c r="AI502" s="78">
        <v>14616.652490234368</v>
      </c>
      <c r="AJ502" s="78">
        <v>56.292846435546977</v>
      </c>
      <c r="AK502" s="78">
        <v>3583.7493725585941</v>
      </c>
      <c r="AL502" s="78">
        <v>33129.521470703112</v>
      </c>
      <c r="AM502" s="78">
        <v>32834.166545468725</v>
      </c>
      <c r="AN502" s="78">
        <v>8653.4716796875</v>
      </c>
      <c r="AO502" s="78">
        <v>58134.759196289044</v>
      </c>
      <c r="AP502" s="78">
        <v>608.38068261718706</v>
      </c>
      <c r="AQ502" s="78">
        <v>54257.039533203169</v>
      </c>
      <c r="AR502" s="78">
        <v>66961.358954406227</v>
      </c>
      <c r="AS502" s="78">
        <v>81593.718605468748</v>
      </c>
      <c r="AT502" s="78">
        <v>16725.654789062497</v>
      </c>
      <c r="AU502" s="78">
        <v>83126.460496093743</v>
      </c>
      <c r="AV502" s="78">
        <v>44000.267156249989</v>
      </c>
      <c r="AW502" s="78">
        <v>5856.4892304687601</v>
      </c>
      <c r="AX502" s="78">
        <v>71940.024526367211</v>
      </c>
      <c r="AY502" s="78">
        <v>60845.806207015565</v>
      </c>
    </row>
    <row r="503" spans="1:51" x14ac:dyDescent="0.25">
      <c r="A503" s="89">
        <v>43606</v>
      </c>
      <c r="B503" s="90">
        <v>22</v>
      </c>
      <c r="C503" s="78">
        <v>47718.352552734344</v>
      </c>
      <c r="D503" s="78">
        <v>49641.694480468745</v>
      </c>
      <c r="E503" s="78">
        <v>30570.919550781269</v>
      </c>
      <c r="F503" s="78">
        <v>89262.371343750026</v>
      </c>
      <c r="G503" s="78">
        <v>45935.835565546884</v>
      </c>
      <c r="H503" s="78">
        <v>5944.763857609375</v>
      </c>
      <c r="I503" s="78">
        <v>35780.429985351569</v>
      </c>
      <c r="J503" s="78">
        <v>154.7335586547851</v>
      </c>
      <c r="K503" s="78">
        <v>24083.296875000011</v>
      </c>
      <c r="L503" s="78">
        <v>14541.480198676229</v>
      </c>
      <c r="M503" s="78">
        <v>31386.181164203146</v>
      </c>
      <c r="N503" s="78">
        <v>17430.848113281245</v>
      </c>
      <c r="O503" s="78">
        <v>58587.265217359352</v>
      </c>
      <c r="P503" s="78">
        <v>2758.6042705078098</v>
      </c>
      <c r="Q503" s="78">
        <v>31.199906826019287</v>
      </c>
      <c r="R503" s="78">
        <v>11059.898754882819</v>
      </c>
      <c r="S503" s="78">
        <v>67382.762900000031</v>
      </c>
      <c r="T503" s="78">
        <v>22195.82137890625</v>
      </c>
      <c r="U503" s="78">
        <v>11421.509630859369</v>
      </c>
      <c r="V503" s="78">
        <v>105437.47082445673</v>
      </c>
      <c r="W503" s="78">
        <v>4386.8914062500007</v>
      </c>
      <c r="X503" s="78">
        <v>20612.297264531251</v>
      </c>
      <c r="Y503" s="78">
        <v>11817.1945703125</v>
      </c>
      <c r="Z503" s="78">
        <v>394.49167906494142</v>
      </c>
      <c r="AA503" s="78">
        <v>38521.25686718752</v>
      </c>
      <c r="AB503" s="78">
        <v>22690.848328125001</v>
      </c>
      <c r="AC503" s="78">
        <v>39276.309633348683</v>
      </c>
      <c r="AD503" s="78">
        <v>63142.550171874973</v>
      </c>
      <c r="AE503" s="78">
        <v>12180.65028222655</v>
      </c>
      <c r="AF503" s="78">
        <v>21.02775139112903</v>
      </c>
      <c r="AG503" s="78">
        <v>34933.731164062498</v>
      </c>
      <c r="AH503" s="78">
        <v>74661.852992187502</v>
      </c>
      <c r="AI503" s="78">
        <v>13989.549462890629</v>
      </c>
      <c r="AJ503" s="78">
        <v>51.730270751952361</v>
      </c>
      <c r="AK503" s="78">
        <v>3538.5597119140621</v>
      </c>
      <c r="AL503" s="78">
        <v>32790.260888671881</v>
      </c>
      <c r="AM503" s="78">
        <v>32283.075257421904</v>
      </c>
      <c r="AN503" s="78">
        <v>8419.0953613281308</v>
      </c>
      <c r="AO503" s="78">
        <v>57257.650440429694</v>
      </c>
      <c r="AP503" s="78">
        <v>565.08337402343795</v>
      </c>
      <c r="AQ503" s="78">
        <v>53448.189397460948</v>
      </c>
      <c r="AR503" s="78">
        <v>66373.468367078094</v>
      </c>
      <c r="AS503" s="78">
        <v>80587.824777343747</v>
      </c>
      <c r="AT503" s="78">
        <v>16639.377080078146</v>
      </c>
      <c r="AU503" s="78">
        <v>81879.765027343688</v>
      </c>
      <c r="AV503" s="78">
        <v>43362.959402343768</v>
      </c>
      <c r="AW503" s="78">
        <v>5787.0343652343799</v>
      </c>
      <c r="AX503" s="78">
        <v>71760.582329101569</v>
      </c>
      <c r="AY503" s="78">
        <v>59402.417705062413</v>
      </c>
    </row>
    <row r="504" spans="1:51" x14ac:dyDescent="0.25">
      <c r="A504" s="89">
        <v>43606</v>
      </c>
      <c r="B504" s="90">
        <v>23</v>
      </c>
      <c r="C504" s="78">
        <v>42529.581410156279</v>
      </c>
      <c r="D504" s="78">
        <v>44853.005609374981</v>
      </c>
      <c r="E504" s="78">
        <v>27118.887138671875</v>
      </c>
      <c r="F504" s="78">
        <v>78594.535363281175</v>
      </c>
      <c r="G504" s="78">
        <v>39850.759917265626</v>
      </c>
      <c r="H504" s="78">
        <v>5334.7980434062492</v>
      </c>
      <c r="I504" s="78">
        <v>32823.591687988242</v>
      </c>
      <c r="J504" s="78">
        <v>133.1482830047608</v>
      </c>
      <c r="K504" s="78">
        <v>21671.387207031228</v>
      </c>
      <c r="L504" s="78">
        <v>13461.104006293406</v>
      </c>
      <c r="M504" s="78">
        <v>29520.597487703126</v>
      </c>
      <c r="N504" s="78">
        <v>15445.832603515624</v>
      </c>
      <c r="O504" s="78">
        <v>53300.580180906261</v>
      </c>
      <c r="P504" s="78">
        <v>2526.5062041015603</v>
      </c>
      <c r="Q504" s="78">
        <v>31.424617290496833</v>
      </c>
      <c r="R504" s="78">
        <v>9925.7820312499989</v>
      </c>
      <c r="S504" s="78">
        <v>61283.008999999984</v>
      </c>
      <c r="T504" s="78">
        <v>19239.456923828133</v>
      </c>
      <c r="U504" s="78">
        <v>10074.083343750019</v>
      </c>
      <c r="V504" s="78">
        <v>93968.89381273801</v>
      </c>
      <c r="W504" s="78">
        <v>4039.1857666015699</v>
      </c>
      <c r="X504" s="78">
        <v>19726.549760937458</v>
      </c>
      <c r="Y504" s="78">
        <v>10175.25915234375</v>
      </c>
      <c r="Z504" s="78">
        <v>382.38584998779288</v>
      </c>
      <c r="AA504" s="78">
        <v>34421.342375</v>
      </c>
      <c r="AB504" s="78">
        <v>21458.637945312508</v>
      </c>
      <c r="AC504" s="78">
        <v>34732.842151854449</v>
      </c>
      <c r="AD504" s="78">
        <v>56434.554957031258</v>
      </c>
      <c r="AE504" s="78">
        <v>12034.682077148465</v>
      </c>
      <c r="AF504" s="78">
        <v>21.02775139112903</v>
      </c>
      <c r="AG504" s="78">
        <v>31481.341242187493</v>
      </c>
      <c r="AH504" s="78">
        <v>67102.795136718749</v>
      </c>
      <c r="AI504" s="78">
        <v>12387.97607421875</v>
      </c>
      <c r="AJ504" s="78">
        <v>49.318077880860216</v>
      </c>
      <c r="AK504" s="78">
        <v>3211.6363574218744</v>
      </c>
      <c r="AL504" s="78">
        <v>28928.776148437515</v>
      </c>
      <c r="AM504" s="78">
        <v>28726.254187734397</v>
      </c>
      <c r="AN504" s="78">
        <v>7261.7508789062604</v>
      </c>
      <c r="AO504" s="78">
        <v>52072.831286132794</v>
      </c>
      <c r="AP504" s="78">
        <v>471.05187072753898</v>
      </c>
      <c r="AQ504" s="78">
        <v>49588.715157226601</v>
      </c>
      <c r="AR504" s="78">
        <v>60644.414098039088</v>
      </c>
      <c r="AS504" s="78">
        <v>72255.950927734462</v>
      </c>
      <c r="AT504" s="78">
        <v>15476.142160156269</v>
      </c>
      <c r="AU504" s="78">
        <v>74471.892601562475</v>
      </c>
      <c r="AV504" s="78">
        <v>39072.611671874976</v>
      </c>
      <c r="AW504" s="78">
        <v>5114.4793422851599</v>
      </c>
      <c r="AX504" s="78">
        <v>64327.331972656262</v>
      </c>
      <c r="AY504" s="78">
        <v>54892.840719781227</v>
      </c>
    </row>
    <row r="505" spans="1:51" x14ac:dyDescent="0.25">
      <c r="A505" s="89">
        <v>43606</v>
      </c>
      <c r="B505" s="90">
        <v>24</v>
      </c>
      <c r="C505" s="78">
        <v>37104.026777343715</v>
      </c>
      <c r="D505" s="78">
        <v>38983.617296875018</v>
      </c>
      <c r="E505" s="78">
        <v>23092.468046875012</v>
      </c>
      <c r="F505" s="78">
        <v>67635.081558593694</v>
      </c>
      <c r="G505" s="78">
        <v>33821.680868203097</v>
      </c>
      <c r="H505" s="78">
        <v>5662.8590236562522</v>
      </c>
      <c r="I505" s="78">
        <v>29281.157591796877</v>
      </c>
      <c r="J505" s="78">
        <v>107.45208740234369</v>
      </c>
      <c r="K505" s="78">
        <v>18808.152246093752</v>
      </c>
      <c r="L505" s="78">
        <v>11968.251963324636</v>
      </c>
      <c r="M505" s="78">
        <v>27350.175361109359</v>
      </c>
      <c r="N505" s="78">
        <v>13545.02682812501</v>
      </c>
      <c r="O505" s="78">
        <v>47043.808753195292</v>
      </c>
      <c r="P505" s="78">
        <v>2271.0515410156313</v>
      </c>
      <c r="Q505" s="78">
        <v>30.508129596710202</v>
      </c>
      <c r="R505" s="78">
        <v>8259.045556640629</v>
      </c>
      <c r="S505" s="78">
        <v>52208.297099999989</v>
      </c>
      <c r="T505" s="78">
        <v>16662.790041992186</v>
      </c>
      <c r="U505" s="78">
        <v>8600.9049326171807</v>
      </c>
      <c r="V505" s="78">
        <v>78648.09643773803</v>
      </c>
      <c r="W505" s="78">
        <v>3563.5315429687507</v>
      </c>
      <c r="X505" s="78">
        <v>16720.296577921887</v>
      </c>
      <c r="Y505" s="78">
        <v>9752.0771132812497</v>
      </c>
      <c r="Z505" s="78">
        <v>391.18439376831054</v>
      </c>
      <c r="AA505" s="78">
        <v>29729.69658007814</v>
      </c>
      <c r="AB505" s="78">
        <v>19593.433613281242</v>
      </c>
      <c r="AC505" s="78">
        <v>30691.345997348912</v>
      </c>
      <c r="AD505" s="78">
        <v>47781.665816406254</v>
      </c>
      <c r="AE505" s="78">
        <v>10610.316933593773</v>
      </c>
      <c r="AF505" s="78">
        <v>21.02775139112903</v>
      </c>
      <c r="AG505" s="78">
        <v>27058.733656250006</v>
      </c>
      <c r="AH505" s="78">
        <v>56470.923496093754</v>
      </c>
      <c r="AI505" s="78">
        <v>11088.65698242188</v>
      </c>
      <c r="AJ505" s="78">
        <v>48.056495117188035</v>
      </c>
      <c r="AK505" s="78">
        <v>2942.150847167969</v>
      </c>
      <c r="AL505" s="78">
        <v>24006.819818359381</v>
      </c>
      <c r="AM505" s="78">
        <v>24062.400060078118</v>
      </c>
      <c r="AN505" s="78">
        <v>5815.120141601561</v>
      </c>
      <c r="AO505" s="78">
        <v>45109.747686035153</v>
      </c>
      <c r="AP505" s="78">
        <v>416.17842004394487</v>
      </c>
      <c r="AQ505" s="78">
        <v>44951.005848632783</v>
      </c>
      <c r="AR505" s="78">
        <v>52367.006731679714</v>
      </c>
      <c r="AS505" s="78">
        <v>61364.008908203119</v>
      </c>
      <c r="AT505" s="78">
        <v>14386.302853515637</v>
      </c>
      <c r="AU505" s="78">
        <v>63771.617890624984</v>
      </c>
      <c r="AV505" s="78">
        <v>32942.803039062543</v>
      </c>
      <c r="AW505" s="78">
        <v>4134.971625000001</v>
      </c>
      <c r="AX505" s="78">
        <v>53999.241203613266</v>
      </c>
      <c r="AY505" s="78">
        <v>49612.097946468755</v>
      </c>
    </row>
    <row r="506" spans="1:51" x14ac:dyDescent="0.25">
      <c r="A506" s="89">
        <v>43607</v>
      </c>
      <c r="B506" s="90">
        <v>1</v>
      </c>
      <c r="C506" s="78">
        <v>32206.338087890628</v>
      </c>
      <c r="D506" s="78">
        <v>33125.228443359345</v>
      </c>
      <c r="E506" s="78">
        <v>19082.494609375</v>
      </c>
      <c r="F506" s="78">
        <v>57372.429445312519</v>
      </c>
      <c r="G506" s="78">
        <v>28705.643931796847</v>
      </c>
      <c r="H506" s="78">
        <v>5928.778816609376</v>
      </c>
      <c r="I506" s="78">
        <v>25495.558292480469</v>
      </c>
      <c r="J506" s="78">
        <v>88.607955932617216</v>
      </c>
      <c r="K506" s="78">
        <v>15927.063354492178</v>
      </c>
      <c r="L506" s="78">
        <v>11593.52125531682</v>
      </c>
      <c r="M506" s="78">
        <v>25120.514861234387</v>
      </c>
      <c r="N506" s="78">
        <v>12335.316017578121</v>
      </c>
      <c r="O506" s="78">
        <v>39958.406372296886</v>
      </c>
      <c r="P506" s="78">
        <v>2256.8913076171921</v>
      </c>
      <c r="Q506" s="78">
        <v>30.299277782440182</v>
      </c>
      <c r="R506" s="78">
        <v>6561.8212890625009</v>
      </c>
      <c r="S506" s="78">
        <v>43265.320300000007</v>
      </c>
      <c r="T506" s="78">
        <v>14831.347475585942</v>
      </c>
      <c r="U506" s="78">
        <v>7520.1056298828098</v>
      </c>
      <c r="V506" s="78">
        <v>63717.939437737958</v>
      </c>
      <c r="W506" s="78">
        <v>3282.1509521484377</v>
      </c>
      <c r="X506" s="78">
        <v>14519.182751695284</v>
      </c>
      <c r="Y506" s="78">
        <v>9236.0597382812484</v>
      </c>
      <c r="Z506" s="78">
        <v>393.09615219116205</v>
      </c>
      <c r="AA506" s="78">
        <v>24981.076754882808</v>
      </c>
      <c r="AB506" s="78">
        <v>17593.681748046871</v>
      </c>
      <c r="AC506" s="78">
        <v>27050.781626103999</v>
      </c>
      <c r="AD506" s="78">
        <v>39007.540511718726</v>
      </c>
      <c r="AE506" s="78">
        <v>9697.16529003908</v>
      </c>
      <c r="AF506" s="78">
        <v>21.02775139112903</v>
      </c>
      <c r="AG506" s="78">
        <v>22191.935945312496</v>
      </c>
      <c r="AH506" s="78">
        <v>45398.39766406249</v>
      </c>
      <c r="AI506" s="78">
        <v>9642.9432617187522</v>
      </c>
      <c r="AJ506" s="78">
        <v>48.665216552734336</v>
      </c>
      <c r="AK506" s="78">
        <v>2992.0387890624993</v>
      </c>
      <c r="AL506" s="78">
        <v>18953.185250000002</v>
      </c>
      <c r="AM506" s="78">
        <v>20164.971794453115</v>
      </c>
      <c r="AN506" s="78">
        <v>4339.516430664069</v>
      </c>
      <c r="AO506" s="78">
        <v>38152.807940917912</v>
      </c>
      <c r="AP506" s="78">
        <v>385.33207336425789</v>
      </c>
      <c r="AQ506" s="78">
        <v>39868.56464648441</v>
      </c>
      <c r="AR506" s="78">
        <v>43959.380173789017</v>
      </c>
      <c r="AS506" s="78">
        <v>50176.34263476562</v>
      </c>
      <c r="AT506" s="78">
        <v>13594.591666015618</v>
      </c>
      <c r="AU506" s="78">
        <v>53184.423755859389</v>
      </c>
      <c r="AV506" s="78">
        <v>26942.614707031204</v>
      </c>
      <c r="AW506" s="78">
        <v>4463.0393037109425</v>
      </c>
      <c r="AX506" s="78">
        <v>42887.765393066424</v>
      </c>
      <c r="AY506" s="78">
        <v>44278.519186453108</v>
      </c>
    </row>
    <row r="507" spans="1:51" x14ac:dyDescent="0.25">
      <c r="A507" s="89">
        <v>43607</v>
      </c>
      <c r="B507" s="90">
        <v>2</v>
      </c>
      <c r="C507" s="78">
        <v>29571.496158203106</v>
      </c>
      <c r="D507" s="78">
        <v>28106.148740234392</v>
      </c>
      <c r="E507" s="78">
        <v>16466.198095703134</v>
      </c>
      <c r="F507" s="78">
        <v>50758.696488281239</v>
      </c>
      <c r="G507" s="78">
        <v>24529.902002187522</v>
      </c>
      <c r="H507" s="78">
        <v>6022.7972989375075</v>
      </c>
      <c r="I507" s="78">
        <v>22483.278324707044</v>
      </c>
      <c r="J507" s="78">
        <v>72.836624145507798</v>
      </c>
      <c r="K507" s="78">
        <v>13516.570434570323</v>
      </c>
      <c r="L507" s="78">
        <v>11091.168764105903</v>
      </c>
      <c r="M507" s="78">
        <v>23255.103130515639</v>
      </c>
      <c r="N507" s="78">
        <v>11467.787457031262</v>
      </c>
      <c r="O507" s="78">
        <v>34581.655963218749</v>
      </c>
      <c r="P507" s="78">
        <v>1929.3242226562513</v>
      </c>
      <c r="Q507" s="78">
        <v>30.083201885223392</v>
      </c>
      <c r="R507" s="78">
        <v>5315.7533203124995</v>
      </c>
      <c r="S507" s="78">
        <v>35444.209099999978</v>
      </c>
      <c r="T507" s="78">
        <v>13730.380183593754</v>
      </c>
      <c r="U507" s="78">
        <v>7086.6461582031206</v>
      </c>
      <c r="V507" s="78">
        <v>53113.626414300488</v>
      </c>
      <c r="W507" s="78">
        <v>3072.5531127929689</v>
      </c>
      <c r="X507" s="78">
        <v>13674.926016242165</v>
      </c>
      <c r="Y507" s="78">
        <v>7770.7555722656316</v>
      </c>
      <c r="Z507" s="78">
        <v>368.88205113525379</v>
      </c>
      <c r="AA507" s="78">
        <v>21283.162803710929</v>
      </c>
      <c r="AB507" s="78">
        <v>16067.648179687485</v>
      </c>
      <c r="AC507" s="78">
        <v>25003.099867891775</v>
      </c>
      <c r="AD507" s="78">
        <v>32349.681175781254</v>
      </c>
      <c r="AE507" s="78">
        <v>9054.8491210937755</v>
      </c>
      <c r="AF507" s="78">
        <v>21.02775139112903</v>
      </c>
      <c r="AG507" s="78">
        <v>18254.810972656251</v>
      </c>
      <c r="AH507" s="78">
        <v>36326.165308593765</v>
      </c>
      <c r="AI507" s="78">
        <v>8420.0883056640505</v>
      </c>
      <c r="AJ507" s="78">
        <v>47.658313964844183</v>
      </c>
      <c r="AK507" s="78">
        <v>2865.2669335937499</v>
      </c>
      <c r="AL507" s="78">
        <v>14835.445558593754</v>
      </c>
      <c r="AM507" s="78">
        <v>16968.17155058595</v>
      </c>
      <c r="AN507" s="78">
        <v>3249.9435058593799</v>
      </c>
      <c r="AO507" s="78">
        <v>32365.147634765657</v>
      </c>
      <c r="AP507" s="78">
        <v>326.07386938476589</v>
      </c>
      <c r="AQ507" s="78">
        <v>36101.627237304703</v>
      </c>
      <c r="AR507" s="78">
        <v>37034.479915460979</v>
      </c>
      <c r="AS507" s="78">
        <v>40768.058949218757</v>
      </c>
      <c r="AT507" s="78">
        <v>12842.374691406278</v>
      </c>
      <c r="AU507" s="78">
        <v>45508.901507812501</v>
      </c>
      <c r="AV507" s="78">
        <v>21848.505472656223</v>
      </c>
      <c r="AW507" s="78">
        <v>4935.0228647460899</v>
      </c>
      <c r="AX507" s="78">
        <v>34370.147106933611</v>
      </c>
      <c r="AY507" s="78">
        <v>40934.199540046931</v>
      </c>
    </row>
    <row r="508" spans="1:51" x14ac:dyDescent="0.25">
      <c r="A508" s="89">
        <v>43607</v>
      </c>
      <c r="B508" s="90">
        <v>3</v>
      </c>
      <c r="C508" s="78">
        <v>28256.185033203106</v>
      </c>
      <c r="D508" s="78">
        <v>25512.718250000016</v>
      </c>
      <c r="E508" s="78">
        <v>14942.647734375025</v>
      </c>
      <c r="F508" s="78">
        <v>47037.460960937518</v>
      </c>
      <c r="G508" s="78">
        <v>22858.091771093747</v>
      </c>
      <c r="H508" s="78">
        <v>6093.8110266406266</v>
      </c>
      <c r="I508" s="78">
        <v>20806.55627734376</v>
      </c>
      <c r="J508" s="78">
        <v>74.694520950317411</v>
      </c>
      <c r="K508" s="78">
        <v>12228.128149414057</v>
      </c>
      <c r="L508" s="78">
        <v>10592.818299262155</v>
      </c>
      <c r="M508" s="78">
        <v>22266.720216593749</v>
      </c>
      <c r="N508" s="78">
        <v>10586.636107421884</v>
      </c>
      <c r="O508" s="78">
        <v>31402.443158523478</v>
      </c>
      <c r="P508" s="78">
        <v>1768.8084091797004</v>
      </c>
      <c r="Q508" s="78">
        <v>29.812236785888668</v>
      </c>
      <c r="R508" s="78">
        <v>4648.0042663574222</v>
      </c>
      <c r="S508" s="78">
        <v>30907.669500000025</v>
      </c>
      <c r="T508" s="78">
        <v>13191.907819335929</v>
      </c>
      <c r="U508" s="78">
        <v>6863.6539843749897</v>
      </c>
      <c r="V508" s="78">
        <v>47048.668261956787</v>
      </c>
      <c r="W508" s="78">
        <v>2970.5442504882813</v>
      </c>
      <c r="X508" s="78">
        <v>13045.999212023415</v>
      </c>
      <c r="Y508" s="78">
        <v>7627.285617187501</v>
      </c>
      <c r="Z508" s="78">
        <v>379.74284138793939</v>
      </c>
      <c r="AA508" s="78">
        <v>19057.730868164079</v>
      </c>
      <c r="AB508" s="78">
        <v>15185.031767578146</v>
      </c>
      <c r="AC508" s="78">
        <v>23312.407591504194</v>
      </c>
      <c r="AD508" s="78">
        <v>28662.713671875026</v>
      </c>
      <c r="AE508" s="78">
        <v>8895.2048193359442</v>
      </c>
      <c r="AF508" s="78">
        <v>21.02775139112903</v>
      </c>
      <c r="AG508" s="78">
        <v>16171.845917968745</v>
      </c>
      <c r="AH508" s="78">
        <v>30690.583300781243</v>
      </c>
      <c r="AI508" s="78">
        <v>7674.7581787109302</v>
      </c>
      <c r="AJ508" s="78">
        <v>49.48919604492076</v>
      </c>
      <c r="AK508" s="78">
        <v>2744.4229467773421</v>
      </c>
      <c r="AL508" s="78">
        <v>12525.312976562504</v>
      </c>
      <c r="AM508" s="78">
        <v>14928.714148671887</v>
      </c>
      <c r="AN508" s="78">
        <v>2698.1310791015603</v>
      </c>
      <c r="AO508" s="78">
        <v>28992.545962890632</v>
      </c>
      <c r="AP508" s="78">
        <v>309.33242541503904</v>
      </c>
      <c r="AQ508" s="78">
        <v>33756.971636718736</v>
      </c>
      <c r="AR508" s="78">
        <v>32957.981250867153</v>
      </c>
      <c r="AS508" s="78">
        <v>35534.927029296872</v>
      </c>
      <c r="AT508" s="78">
        <v>12270.218650390623</v>
      </c>
      <c r="AU508" s="78">
        <v>41082.895707031246</v>
      </c>
      <c r="AV508" s="78">
        <v>19262.920964843728</v>
      </c>
      <c r="AW508" s="78">
        <v>4076.9354184570275</v>
      </c>
      <c r="AX508" s="78">
        <v>29117.744945068349</v>
      </c>
      <c r="AY508" s="78">
        <v>38949.529775562492</v>
      </c>
    </row>
    <row r="509" spans="1:51" x14ac:dyDescent="0.25">
      <c r="A509" s="89">
        <v>43607</v>
      </c>
      <c r="B509" s="90">
        <v>4</v>
      </c>
      <c r="C509" s="78">
        <v>27429.235197265625</v>
      </c>
      <c r="D509" s="78">
        <v>24308.492583984382</v>
      </c>
      <c r="E509" s="78">
        <v>14227.446416015615</v>
      </c>
      <c r="F509" s="78">
        <v>45722.62712695315</v>
      </c>
      <c r="G509" s="78">
        <v>21986.427254531238</v>
      </c>
      <c r="H509" s="78">
        <v>6021.0846206093729</v>
      </c>
      <c r="I509" s="78">
        <v>20087.864824218766</v>
      </c>
      <c r="J509" s="78">
        <v>71.871009826660099</v>
      </c>
      <c r="K509" s="78">
        <v>11519.325268554692</v>
      </c>
      <c r="L509" s="78">
        <v>10221.613546332452</v>
      </c>
      <c r="M509" s="78">
        <v>22139.80534971879</v>
      </c>
      <c r="N509" s="78">
        <v>10432.866306640619</v>
      </c>
      <c r="O509" s="78">
        <v>30066.026975984383</v>
      </c>
      <c r="P509" s="78">
        <v>1739.8782021484403</v>
      </c>
      <c r="Q509" s="78">
        <v>30.0505886077881</v>
      </c>
      <c r="R509" s="78">
        <v>4347.2144836425759</v>
      </c>
      <c r="S509" s="78">
        <v>28852.660599999999</v>
      </c>
      <c r="T509" s="78">
        <v>12978.902343750002</v>
      </c>
      <c r="U509" s="78">
        <v>6601.4403505859509</v>
      </c>
      <c r="V509" s="78">
        <v>44528.312795159858</v>
      </c>
      <c r="W509" s="78">
        <v>2853.8623657226563</v>
      </c>
      <c r="X509" s="78">
        <v>12414.187186710904</v>
      </c>
      <c r="Y509" s="78">
        <v>7682.037236328124</v>
      </c>
      <c r="Z509" s="78">
        <v>410.168676043701</v>
      </c>
      <c r="AA509" s="78">
        <v>18071.609988281252</v>
      </c>
      <c r="AB509" s="78">
        <v>14910.636903320308</v>
      </c>
      <c r="AC509" s="78">
        <v>22640.219880351935</v>
      </c>
      <c r="AD509" s="78">
        <v>27031.454814453093</v>
      </c>
      <c r="AE509" s="78">
        <v>7437.4928105468889</v>
      </c>
      <c r="AF509" s="78">
        <v>21.02775139112903</v>
      </c>
      <c r="AG509" s="78">
        <v>15303.793277343753</v>
      </c>
      <c r="AH509" s="78">
        <v>28360.795160156264</v>
      </c>
      <c r="AI509" s="78">
        <v>7305.2080322265701</v>
      </c>
      <c r="AJ509" s="78">
        <v>51.85641235351622</v>
      </c>
      <c r="AK509" s="78">
        <v>2657.2079296874995</v>
      </c>
      <c r="AL509" s="78">
        <v>11455.89253515625</v>
      </c>
      <c r="AM509" s="78">
        <v>14393.161743984358</v>
      </c>
      <c r="AN509" s="78">
        <v>2484.2426269531211</v>
      </c>
      <c r="AO509" s="78">
        <v>27633.460113281286</v>
      </c>
      <c r="AP509" s="78">
        <v>297.24099499511811</v>
      </c>
      <c r="AQ509" s="78">
        <v>32777.889946289048</v>
      </c>
      <c r="AR509" s="78">
        <v>31215.832009363254</v>
      </c>
      <c r="AS509" s="78">
        <v>32853.116388671893</v>
      </c>
      <c r="AT509" s="78">
        <v>12137.754736328139</v>
      </c>
      <c r="AU509" s="78">
        <v>39245.823626953148</v>
      </c>
      <c r="AV509" s="78">
        <v>18081.019031249991</v>
      </c>
      <c r="AW509" s="78">
        <v>2793.7734780273408</v>
      </c>
      <c r="AX509" s="78">
        <v>27143.009885253927</v>
      </c>
      <c r="AY509" s="78">
        <v>38196.732453124998</v>
      </c>
    </row>
    <row r="510" spans="1:51" x14ac:dyDescent="0.25">
      <c r="A510" s="89">
        <v>43607</v>
      </c>
      <c r="B510" s="90">
        <v>5</v>
      </c>
      <c r="C510" s="78">
        <v>27411.131621093729</v>
      </c>
      <c r="D510" s="78">
        <v>24292.721964843724</v>
      </c>
      <c r="E510" s="78">
        <v>14137.690351562476</v>
      </c>
      <c r="F510" s="78">
        <v>45251.619628906265</v>
      </c>
      <c r="G510" s="78">
        <v>21599.261083124988</v>
      </c>
      <c r="H510" s="78">
        <v>6208.6796427812469</v>
      </c>
      <c r="I510" s="78">
        <v>20015.012945312508</v>
      </c>
      <c r="J510" s="78">
        <v>71.646617889404297</v>
      </c>
      <c r="K510" s="78">
        <v>11263.000341796886</v>
      </c>
      <c r="L510" s="78">
        <v>10590.800929144956</v>
      </c>
      <c r="M510" s="78">
        <v>21991.372466156259</v>
      </c>
      <c r="N510" s="78">
        <v>10550.531982421877</v>
      </c>
      <c r="O510" s="78">
        <v>29754.544324906255</v>
      </c>
      <c r="P510" s="78">
        <v>2060.5281640624999</v>
      </c>
      <c r="Q510" s="78">
        <v>29.936153411865227</v>
      </c>
      <c r="R510" s="78">
        <v>4281.8275939941414</v>
      </c>
      <c r="S510" s="78">
        <v>28004.601599999995</v>
      </c>
      <c r="T510" s="78">
        <v>12877.327716796894</v>
      </c>
      <c r="U510" s="78">
        <v>6542.3251298828</v>
      </c>
      <c r="V510" s="78">
        <v>43550.882851800496</v>
      </c>
      <c r="W510" s="78">
        <v>2857.6213745117188</v>
      </c>
      <c r="X510" s="78">
        <v>12504.270442796858</v>
      </c>
      <c r="Y510" s="78">
        <v>7752.409955078142</v>
      </c>
      <c r="Z510" s="78">
        <v>380.77501395874026</v>
      </c>
      <c r="AA510" s="78">
        <v>17814.504249023434</v>
      </c>
      <c r="AB510" s="78">
        <v>14943.946666015614</v>
      </c>
      <c r="AC510" s="78">
        <v>22587.246468049605</v>
      </c>
      <c r="AD510" s="78">
        <v>26589.69145507814</v>
      </c>
      <c r="AE510" s="78">
        <v>8154.5520400390769</v>
      </c>
      <c r="AF510" s="78">
        <v>21.02775139112903</v>
      </c>
      <c r="AG510" s="78">
        <v>15092.077714843746</v>
      </c>
      <c r="AH510" s="78">
        <v>27743.205945312497</v>
      </c>
      <c r="AI510" s="78">
        <v>7335.8495117187404</v>
      </c>
      <c r="AJ510" s="78">
        <v>48.185616455078133</v>
      </c>
      <c r="AK510" s="78">
        <v>2673.9214257812496</v>
      </c>
      <c r="AL510" s="78">
        <v>11189.701380859378</v>
      </c>
      <c r="AM510" s="78">
        <v>14065.865360976586</v>
      </c>
      <c r="AN510" s="78">
        <v>2350.62590332032</v>
      </c>
      <c r="AO510" s="78">
        <v>27241.177570312499</v>
      </c>
      <c r="AP510" s="78">
        <v>297.001921142578</v>
      </c>
      <c r="AQ510" s="78">
        <v>32372.964240234414</v>
      </c>
      <c r="AR510" s="78">
        <v>30546.883565496093</v>
      </c>
      <c r="AS510" s="78">
        <v>32046.057649414062</v>
      </c>
      <c r="AT510" s="78">
        <v>12288.234552734377</v>
      </c>
      <c r="AU510" s="78">
        <v>38616.336699218744</v>
      </c>
      <c r="AV510" s="78">
        <v>17814.59404296874</v>
      </c>
      <c r="AW510" s="78">
        <v>2360.7023637695324</v>
      </c>
      <c r="AX510" s="78">
        <v>26814.637337646473</v>
      </c>
      <c r="AY510" s="78">
        <v>38170.474280328148</v>
      </c>
    </row>
    <row r="511" spans="1:51" x14ac:dyDescent="0.25">
      <c r="A511" s="89">
        <v>43607</v>
      </c>
      <c r="B511" s="90">
        <v>6</v>
      </c>
      <c r="C511" s="78">
        <v>28397.758337890631</v>
      </c>
      <c r="D511" s="78">
        <v>25955.164142578134</v>
      </c>
      <c r="E511" s="78">
        <v>14929.945830078132</v>
      </c>
      <c r="F511" s="78">
        <v>46918.792728515611</v>
      </c>
      <c r="G511" s="78">
        <v>23690.376857656243</v>
      </c>
      <c r="H511" s="78">
        <v>6274.2495615781409</v>
      </c>
      <c r="I511" s="78">
        <v>21296.953234374996</v>
      </c>
      <c r="J511" s="78">
        <v>76.842853546142493</v>
      </c>
      <c r="K511" s="78">
        <v>11639.453222656259</v>
      </c>
      <c r="L511" s="78">
        <v>11035.430880316828</v>
      </c>
      <c r="M511" s="78">
        <v>22926.83024751562</v>
      </c>
      <c r="N511" s="78">
        <v>10913.063765624991</v>
      </c>
      <c r="O511" s="78">
        <v>31290.385883562525</v>
      </c>
      <c r="P511" s="78">
        <v>2077.0760742187508</v>
      </c>
      <c r="Q511" s="78">
        <v>29.645329475402828</v>
      </c>
      <c r="R511" s="78">
        <v>4635.8435546875016</v>
      </c>
      <c r="S511" s="78">
        <v>28957.273500000007</v>
      </c>
      <c r="T511" s="78">
        <v>13467.844374023443</v>
      </c>
      <c r="U511" s="78">
        <v>6847.1370400390606</v>
      </c>
      <c r="V511" s="78">
        <v>45949.581601800513</v>
      </c>
      <c r="W511" s="78">
        <v>3055.4555175781247</v>
      </c>
      <c r="X511" s="78">
        <v>13063.868537351607</v>
      </c>
      <c r="Y511" s="78">
        <v>8511.4647402343817</v>
      </c>
      <c r="Z511" s="78">
        <v>373.04729384765636</v>
      </c>
      <c r="AA511" s="78">
        <v>19130.861910156273</v>
      </c>
      <c r="AB511" s="78">
        <v>15612.849962890636</v>
      </c>
      <c r="AC511" s="78">
        <v>23215.265867103088</v>
      </c>
      <c r="AD511" s="78">
        <v>28479.126062500029</v>
      </c>
      <c r="AE511" s="78">
        <v>7937.784279296865</v>
      </c>
      <c r="AF511" s="78">
        <v>21.02775139112903</v>
      </c>
      <c r="AG511" s="78">
        <v>15999.541628906249</v>
      </c>
      <c r="AH511" s="78">
        <v>29824.751429687487</v>
      </c>
      <c r="AI511" s="78">
        <v>7756.3077636718899</v>
      </c>
      <c r="AJ511" s="78">
        <v>45.103026123045936</v>
      </c>
      <c r="AK511" s="78">
        <v>2752.601799316406</v>
      </c>
      <c r="AL511" s="78">
        <v>12247.781439453131</v>
      </c>
      <c r="AM511" s="78">
        <v>14803.101301328124</v>
      </c>
      <c r="AN511" s="78">
        <v>2652.569311523439</v>
      </c>
      <c r="AO511" s="78">
        <v>28545.734301269549</v>
      </c>
      <c r="AP511" s="78">
        <v>292.822171264649</v>
      </c>
      <c r="AQ511" s="78">
        <v>33403.222733398492</v>
      </c>
      <c r="AR511" s="78">
        <v>32435.795527390605</v>
      </c>
      <c r="AS511" s="78">
        <v>34713.760927734402</v>
      </c>
      <c r="AT511" s="78">
        <v>12709.454275390632</v>
      </c>
      <c r="AU511" s="78">
        <v>40049.36809179691</v>
      </c>
      <c r="AV511" s="78">
        <v>19399.469027343759</v>
      </c>
      <c r="AW511" s="78">
        <v>2445.6661005859451</v>
      </c>
      <c r="AX511" s="78">
        <v>28704.306112060527</v>
      </c>
      <c r="AY511" s="78">
        <v>39684.294376531259</v>
      </c>
    </row>
    <row r="512" spans="1:51" x14ac:dyDescent="0.25">
      <c r="A512" s="89">
        <v>43607</v>
      </c>
      <c r="B512" s="90">
        <v>7</v>
      </c>
      <c r="C512" s="78">
        <v>34710.921054687504</v>
      </c>
      <c r="D512" s="78">
        <v>33770.522474609381</v>
      </c>
      <c r="E512" s="78">
        <v>20191.686357421888</v>
      </c>
      <c r="F512" s="78">
        <v>59715.298015625049</v>
      </c>
      <c r="G512" s="78">
        <v>31439.691249140633</v>
      </c>
      <c r="H512" s="78">
        <v>7013.76806759377</v>
      </c>
      <c r="I512" s="78">
        <v>26922.797120605483</v>
      </c>
      <c r="J512" s="78">
        <v>81.034086227417006</v>
      </c>
      <c r="K512" s="78">
        <v>15198.839599609395</v>
      </c>
      <c r="L512" s="78">
        <v>12801.200670355891</v>
      </c>
      <c r="M512" s="78">
        <v>26850.402904437527</v>
      </c>
      <c r="N512" s="78">
        <v>14167.744230468759</v>
      </c>
      <c r="O512" s="78">
        <v>39935.706053828137</v>
      </c>
      <c r="P512" s="78">
        <v>2117.2765820312411</v>
      </c>
      <c r="Q512" s="78">
        <v>30.13493633270264</v>
      </c>
      <c r="R512" s="78">
        <v>6579.3157714843746</v>
      </c>
      <c r="S512" s="78">
        <v>36810.956600000012</v>
      </c>
      <c r="T512" s="78">
        <v>16883.202315429688</v>
      </c>
      <c r="U512" s="78">
        <v>8931.1889287109407</v>
      </c>
      <c r="V512" s="78">
        <v>62820.036851800513</v>
      </c>
      <c r="W512" s="78">
        <v>3843.7843261718822</v>
      </c>
      <c r="X512" s="78">
        <v>14714.204300096479</v>
      </c>
      <c r="Y512" s="78">
        <v>11272.800242187499</v>
      </c>
      <c r="Z512" s="78">
        <v>392.3256150451661</v>
      </c>
      <c r="AA512" s="78">
        <v>24126.922896484379</v>
      </c>
      <c r="AB512" s="78">
        <v>19940.797365234397</v>
      </c>
      <c r="AC512" s="78">
        <v>28955.38387913111</v>
      </c>
      <c r="AD512" s="78">
        <v>38812.529773437513</v>
      </c>
      <c r="AE512" s="78">
        <v>9694.3510605468782</v>
      </c>
      <c r="AF512" s="78">
        <v>21.02775139112903</v>
      </c>
      <c r="AG512" s="78">
        <v>21092.613605468745</v>
      </c>
      <c r="AH512" s="78">
        <v>40878.734367187499</v>
      </c>
      <c r="AI512" s="78">
        <v>9848.4669433593681</v>
      </c>
      <c r="AJ512" s="78">
        <v>56.653738525391049</v>
      </c>
      <c r="AK512" s="78">
        <v>3075.7220849609371</v>
      </c>
      <c r="AL512" s="78">
        <v>16380.339038085929</v>
      </c>
      <c r="AM512" s="78">
        <v>20470.355456093752</v>
      </c>
      <c r="AN512" s="78">
        <v>4227.4972656250002</v>
      </c>
      <c r="AO512" s="78">
        <v>35994.608445312515</v>
      </c>
      <c r="AP512" s="78">
        <v>342.05168164062496</v>
      </c>
      <c r="AQ512" s="78">
        <v>38878.388399414063</v>
      </c>
      <c r="AR512" s="78">
        <v>41989.69099119529</v>
      </c>
      <c r="AS512" s="78">
        <v>46199.501955078144</v>
      </c>
      <c r="AT512" s="78">
        <v>14900.721705078124</v>
      </c>
      <c r="AU512" s="78">
        <v>53052.128324218778</v>
      </c>
      <c r="AV512" s="78">
        <v>25329.103121093769</v>
      </c>
      <c r="AW512" s="78">
        <v>3030.6759921875082</v>
      </c>
      <c r="AX512" s="78">
        <v>37852.596661376927</v>
      </c>
      <c r="AY512" s="78">
        <v>47089.811167078093</v>
      </c>
    </row>
    <row r="513" spans="1:51" x14ac:dyDescent="0.25">
      <c r="A513" s="89">
        <v>43607</v>
      </c>
      <c r="B513" s="90">
        <v>8</v>
      </c>
      <c r="C513" s="78">
        <v>44248.964558593754</v>
      </c>
      <c r="D513" s="78">
        <v>41092.155148437487</v>
      </c>
      <c r="E513" s="78">
        <v>23852.431845703119</v>
      </c>
      <c r="F513" s="78">
        <v>76399.33508984372</v>
      </c>
      <c r="G513" s="78">
        <v>37944.555811383034</v>
      </c>
      <c r="H513" s="78">
        <v>7870.3914585937446</v>
      </c>
      <c r="I513" s="78">
        <v>35951.218071289048</v>
      </c>
      <c r="J513" s="78">
        <v>103.6475715637208</v>
      </c>
      <c r="K513" s="78">
        <v>19368.644335937508</v>
      </c>
      <c r="L513" s="78">
        <v>14858.148796332454</v>
      </c>
      <c r="M513" s="78">
        <v>33068.670108890641</v>
      </c>
      <c r="N513" s="78">
        <v>15253.013091796873</v>
      </c>
      <c r="O513" s="78">
        <v>52533.065046312528</v>
      </c>
      <c r="P513" s="78">
        <v>2486.0269158175524</v>
      </c>
      <c r="Q513" s="78">
        <v>31.547088623046879</v>
      </c>
      <c r="R513" s="78">
        <v>6867.2533081054789</v>
      </c>
      <c r="S513" s="78">
        <v>44505.012799999997</v>
      </c>
      <c r="T513" s="78">
        <v>18360.695474609369</v>
      </c>
      <c r="U513" s="78">
        <v>9435.7704882812595</v>
      </c>
      <c r="V513" s="78">
        <v>75530.229769769285</v>
      </c>
      <c r="W513" s="78">
        <v>4404.5977539062487</v>
      </c>
      <c r="X513" s="78">
        <v>19961.502733956033</v>
      </c>
      <c r="Y513" s="78">
        <v>14152.429140624994</v>
      </c>
      <c r="Z513" s="78">
        <v>385.56654545288092</v>
      </c>
      <c r="AA513" s="78">
        <v>29673.333580078117</v>
      </c>
      <c r="AB513" s="78">
        <v>28353.806486328132</v>
      </c>
      <c r="AC513" s="78">
        <v>34616.559830887774</v>
      </c>
      <c r="AD513" s="78">
        <v>43548.126683593786</v>
      </c>
      <c r="AE513" s="78">
        <v>11983.482136718743</v>
      </c>
      <c r="AF513" s="78">
        <v>21.02775139112903</v>
      </c>
      <c r="AG513" s="78">
        <v>25924.532648437489</v>
      </c>
      <c r="AH513" s="78">
        <v>45132.41642968751</v>
      </c>
      <c r="AI513" s="78">
        <v>12382.020800781262</v>
      </c>
      <c r="AJ513" s="78">
        <v>112.00441162109405</v>
      </c>
      <c r="AK513" s="78">
        <v>3514.5872284003244</v>
      </c>
      <c r="AL513" s="78">
        <v>19021.62919921874</v>
      </c>
      <c r="AM513" s="78">
        <v>23615.886566015623</v>
      </c>
      <c r="AN513" s="78">
        <v>4806.8321289062387</v>
      </c>
      <c r="AO513" s="78">
        <v>45190.064049804714</v>
      </c>
      <c r="AP513" s="78">
        <v>400.20543676757791</v>
      </c>
      <c r="AQ513" s="78">
        <v>53013.647476562561</v>
      </c>
      <c r="AR513" s="78">
        <v>53757.13953572655</v>
      </c>
      <c r="AS513" s="78">
        <v>55133.205082031272</v>
      </c>
      <c r="AT513" s="78">
        <v>17248.034207031258</v>
      </c>
      <c r="AU513" s="78">
        <v>67161.558441406305</v>
      </c>
      <c r="AV513" s="78">
        <v>27128.847554687498</v>
      </c>
      <c r="AW513" s="78">
        <v>3044.890210937509</v>
      </c>
      <c r="AX513" s="78">
        <v>44151.90580322266</v>
      </c>
      <c r="AY513" s="78">
        <v>64884.74979712499</v>
      </c>
    </row>
    <row r="514" spans="1:51" x14ac:dyDescent="0.25">
      <c r="A514" s="89">
        <v>43607</v>
      </c>
      <c r="B514" s="90">
        <v>9</v>
      </c>
      <c r="C514" s="78">
        <v>50131.928988281274</v>
      </c>
      <c r="D514" s="78">
        <v>45815.457425781264</v>
      </c>
      <c r="E514" s="78">
        <v>24258.111162109366</v>
      </c>
      <c r="F514" s="78">
        <v>81782.643390624988</v>
      </c>
      <c r="G514" s="78">
        <v>43563.6750056413</v>
      </c>
      <c r="H514" s="78">
        <v>10176.254685937505</v>
      </c>
      <c r="I514" s="78">
        <v>42395.626026367252</v>
      </c>
      <c r="J514" s="78">
        <v>104.1358242034913</v>
      </c>
      <c r="K514" s="78">
        <v>22022.496630859383</v>
      </c>
      <c r="L514" s="78">
        <v>17872.554519965281</v>
      </c>
      <c r="M514" s="78">
        <v>40461.600805718736</v>
      </c>
      <c r="N514" s="78">
        <v>14181.272255859381</v>
      </c>
      <c r="O514" s="78">
        <v>60910.173214453112</v>
      </c>
      <c r="P514" s="78">
        <v>3017.9660133639863</v>
      </c>
      <c r="Q514" s="78">
        <v>31.687410831451409</v>
      </c>
      <c r="R514" s="78">
        <v>6101.2970214843826</v>
      </c>
      <c r="S514" s="78">
        <v>47186.07390000001</v>
      </c>
      <c r="T514" s="78">
        <v>18808.095427734363</v>
      </c>
      <c r="U514" s="78">
        <v>8872.9613105468688</v>
      </c>
      <c r="V514" s="78">
        <v>73282.954875238021</v>
      </c>
      <c r="W514" s="78">
        <v>5572.804833984389</v>
      </c>
      <c r="X514" s="78">
        <v>25194.506149369146</v>
      </c>
      <c r="Y514" s="78">
        <v>16608.202624999991</v>
      </c>
      <c r="Z514" s="78">
        <v>488.97890041503899</v>
      </c>
      <c r="AA514" s="78">
        <v>33575.462621093742</v>
      </c>
      <c r="AB514" s="78">
        <v>36483.80187890627</v>
      </c>
      <c r="AC514" s="78">
        <v>36589.167741445432</v>
      </c>
      <c r="AD514" s="78">
        <v>41648.636179687514</v>
      </c>
      <c r="AE514" s="78">
        <v>14427.252537109372</v>
      </c>
      <c r="AF514" s="78">
        <v>21.02775139112903</v>
      </c>
      <c r="AG514" s="78">
        <v>26865.058171875</v>
      </c>
      <c r="AH514" s="78">
        <v>41956.198749999981</v>
      </c>
      <c r="AI514" s="78">
        <v>13925.64663085937</v>
      </c>
      <c r="AJ514" s="78">
        <v>217.1308754882823</v>
      </c>
      <c r="AK514" s="78">
        <v>4012.0827460230612</v>
      </c>
      <c r="AL514" s="78">
        <v>18729.421076171886</v>
      </c>
      <c r="AM514" s="78">
        <v>24588.28126468751</v>
      </c>
      <c r="AN514" s="78">
        <v>4032.6684082031297</v>
      </c>
      <c r="AO514" s="78">
        <v>50842.094192382807</v>
      </c>
      <c r="AP514" s="78">
        <v>459.50325439453201</v>
      </c>
      <c r="AQ514" s="78">
        <v>67270.806017578157</v>
      </c>
      <c r="AR514" s="78">
        <v>62757.647473679739</v>
      </c>
      <c r="AS514" s="78">
        <v>56544.789302734403</v>
      </c>
      <c r="AT514" s="78">
        <v>20066.386515624999</v>
      </c>
      <c r="AU514" s="78">
        <v>71701.842015625065</v>
      </c>
      <c r="AV514" s="78">
        <v>26478.024281250022</v>
      </c>
      <c r="AW514" s="78">
        <v>2614.3180449218694</v>
      </c>
      <c r="AX514" s="78">
        <v>43031.56553222653</v>
      </c>
      <c r="AY514" s="78">
        <v>84010.860901500069</v>
      </c>
    </row>
    <row r="515" spans="1:51" x14ac:dyDescent="0.25">
      <c r="A515" s="89">
        <v>43607</v>
      </c>
      <c r="B515" s="90">
        <v>10</v>
      </c>
      <c r="C515" s="78">
        <v>54061.346054687543</v>
      </c>
      <c r="D515" s="78">
        <v>49127.333359374992</v>
      </c>
      <c r="E515" s="78">
        <v>25088.14288085937</v>
      </c>
      <c r="F515" s="78">
        <v>85089.89607812505</v>
      </c>
      <c r="G515" s="78">
        <v>47297.393032276821</v>
      </c>
      <c r="H515" s="78">
        <v>11014.444769124995</v>
      </c>
      <c r="I515" s="78">
        <v>47243.307481445321</v>
      </c>
      <c r="J515" s="78">
        <v>101.3169918060303</v>
      </c>
      <c r="K515" s="78">
        <v>24165.521875000006</v>
      </c>
      <c r="L515" s="78">
        <v>19193.725036566844</v>
      </c>
      <c r="M515" s="78">
        <v>44105.683316062554</v>
      </c>
      <c r="N515" s="78">
        <v>14827.790386718743</v>
      </c>
      <c r="O515" s="78">
        <v>66821.603610843726</v>
      </c>
      <c r="P515" s="78">
        <v>3403.856009386508</v>
      </c>
      <c r="Q515" s="78">
        <v>32.28941822052002</v>
      </c>
      <c r="R515" s="78">
        <v>6182.4644165038999</v>
      </c>
      <c r="S515" s="78">
        <v>49974.909399999946</v>
      </c>
      <c r="T515" s="78">
        <v>20282.473703125004</v>
      </c>
      <c r="U515" s="78">
        <v>9266.3929570312484</v>
      </c>
      <c r="V515" s="78">
        <v>74462.801804925533</v>
      </c>
      <c r="W515" s="78">
        <v>6517.2372070312495</v>
      </c>
      <c r="X515" s="78">
        <v>27679.333147742225</v>
      </c>
      <c r="Y515" s="78">
        <v>17853.887527343744</v>
      </c>
      <c r="Z515" s="78">
        <v>559.3990439086914</v>
      </c>
      <c r="AA515" s="78">
        <v>36127.944515625037</v>
      </c>
      <c r="AB515" s="78">
        <v>41347.301964843748</v>
      </c>
      <c r="AC515" s="78">
        <v>38558.100885069725</v>
      </c>
      <c r="AD515" s="78">
        <v>40961.611898437535</v>
      </c>
      <c r="AE515" s="78">
        <v>16280.637009765616</v>
      </c>
      <c r="AF515" s="78">
        <v>21.02775139112903</v>
      </c>
      <c r="AG515" s="78">
        <v>28074.812738281253</v>
      </c>
      <c r="AH515" s="78">
        <v>42755.209437500009</v>
      </c>
      <c r="AI515" s="78">
        <v>15656.162207031241</v>
      </c>
      <c r="AJ515" s="78">
        <v>257.33481665039125</v>
      </c>
      <c r="AK515" s="78">
        <v>4221.5005921392813</v>
      </c>
      <c r="AL515" s="78">
        <v>19026.11741992188</v>
      </c>
      <c r="AM515" s="78">
        <v>26322.418067890616</v>
      </c>
      <c r="AN515" s="78">
        <v>3996.528955078129</v>
      </c>
      <c r="AO515" s="78">
        <v>54890.923425781235</v>
      </c>
      <c r="AP515" s="78">
        <v>617.27520532226572</v>
      </c>
      <c r="AQ515" s="78">
        <v>76892.8386035156</v>
      </c>
      <c r="AR515" s="78">
        <v>69143.603785976637</v>
      </c>
      <c r="AS515" s="78">
        <v>59246.055771484367</v>
      </c>
      <c r="AT515" s="78">
        <v>21458.933578124979</v>
      </c>
      <c r="AU515" s="78">
        <v>76075.774804687506</v>
      </c>
      <c r="AV515" s="78">
        <v>27386.853964843736</v>
      </c>
      <c r="AW515" s="78">
        <v>2567.9368222656299</v>
      </c>
      <c r="AX515" s="78">
        <v>44067.490520019528</v>
      </c>
      <c r="AY515" s="78">
        <v>95519.974998624995</v>
      </c>
    </row>
    <row r="516" spans="1:51" x14ac:dyDescent="0.25">
      <c r="A516" s="89">
        <v>43607</v>
      </c>
      <c r="B516" s="90">
        <v>11</v>
      </c>
      <c r="C516" s="78">
        <v>55611.391207031345</v>
      </c>
      <c r="D516" s="78">
        <v>50051.595535156244</v>
      </c>
      <c r="E516" s="78">
        <v>25294.063095703106</v>
      </c>
      <c r="F516" s="78">
        <v>87995.835558593797</v>
      </c>
      <c r="G516" s="78">
        <v>48938.442785834995</v>
      </c>
      <c r="H516" s="78">
        <v>11730.495263375004</v>
      </c>
      <c r="I516" s="78">
        <v>50423.971639648451</v>
      </c>
      <c r="J516" s="78">
        <v>104.1632652282715</v>
      </c>
      <c r="K516" s="78">
        <v>24629.401562499981</v>
      </c>
      <c r="L516" s="78">
        <v>19687.18480316838</v>
      </c>
      <c r="M516" s="78">
        <v>43692.044587718723</v>
      </c>
      <c r="N516" s="78">
        <v>15674.681722656245</v>
      </c>
      <c r="O516" s="78">
        <v>70017.665487593738</v>
      </c>
      <c r="P516" s="78">
        <v>3581.1067087274173</v>
      </c>
      <c r="Q516" s="78">
        <v>32.292134761810303</v>
      </c>
      <c r="R516" s="78">
        <v>6137.933703613292</v>
      </c>
      <c r="S516" s="78">
        <v>51158.615799999978</v>
      </c>
      <c r="T516" s="78">
        <v>21703.271882812493</v>
      </c>
      <c r="U516" s="78">
        <v>9725.0188710937509</v>
      </c>
      <c r="V516" s="78">
        <v>75081.982230706853</v>
      </c>
      <c r="W516" s="78">
        <v>6540.0634521484408</v>
      </c>
      <c r="X516" s="78">
        <v>27588.687857097619</v>
      </c>
      <c r="Y516" s="78">
        <v>16946.631289062501</v>
      </c>
      <c r="Z516" s="78">
        <v>528.21464437255872</v>
      </c>
      <c r="AA516" s="78">
        <v>36266.555035156271</v>
      </c>
      <c r="AB516" s="78">
        <v>42774.611621093754</v>
      </c>
      <c r="AC516" s="78">
        <v>39583.131230940518</v>
      </c>
      <c r="AD516" s="78">
        <v>40813.798285156248</v>
      </c>
      <c r="AE516" s="78">
        <v>15689.745113281275</v>
      </c>
      <c r="AF516" s="78">
        <v>21.02775139112903</v>
      </c>
      <c r="AG516" s="78">
        <v>28100.844742187495</v>
      </c>
      <c r="AH516" s="78">
        <v>43829.561800781245</v>
      </c>
      <c r="AI516" s="78">
        <v>15705.299658203123</v>
      </c>
      <c r="AJ516" s="78">
        <v>242.0527966308602</v>
      </c>
      <c r="AK516" s="78">
        <v>4819.1259872753917</v>
      </c>
      <c r="AL516" s="78">
        <v>19229.311759765635</v>
      </c>
      <c r="AM516" s="78">
        <v>26882.94645585935</v>
      </c>
      <c r="AN516" s="78">
        <v>4108.5205078125091</v>
      </c>
      <c r="AO516" s="78">
        <v>55216.243575195309</v>
      </c>
      <c r="AP516" s="78">
        <v>571.10087524414075</v>
      </c>
      <c r="AQ516" s="78">
        <v>82143.810843750078</v>
      </c>
      <c r="AR516" s="78">
        <v>70866.765575148529</v>
      </c>
      <c r="AS516" s="78">
        <v>60177.812328125001</v>
      </c>
      <c r="AT516" s="78">
        <v>21314.10542968749</v>
      </c>
      <c r="AU516" s="78">
        <v>77311.538761718781</v>
      </c>
      <c r="AV516" s="78">
        <v>27577.025339843764</v>
      </c>
      <c r="AW516" s="78">
        <v>2630.2228124999992</v>
      </c>
      <c r="AX516" s="78">
        <v>44455.287113037113</v>
      </c>
      <c r="AY516" s="78">
        <v>100304.23691962505</v>
      </c>
    </row>
    <row r="517" spans="1:51" x14ac:dyDescent="0.25">
      <c r="A517" s="89">
        <v>43607</v>
      </c>
      <c r="B517" s="90">
        <v>12</v>
      </c>
      <c r="C517" s="78">
        <v>56498.539457031147</v>
      </c>
      <c r="D517" s="78">
        <v>50252.630285156214</v>
      </c>
      <c r="E517" s="78">
        <v>25452.924560546871</v>
      </c>
      <c r="F517" s="78">
        <v>89230.649554687581</v>
      </c>
      <c r="G517" s="78">
        <v>48608.332654228536</v>
      </c>
      <c r="H517" s="78">
        <v>11393.285352031247</v>
      </c>
      <c r="I517" s="78">
        <v>51526.417361328095</v>
      </c>
      <c r="J517" s="78">
        <v>106.08365440368662</v>
      </c>
      <c r="K517" s="78">
        <v>24907.120849609379</v>
      </c>
      <c r="L517" s="78">
        <v>19294.963429144958</v>
      </c>
      <c r="M517" s="78">
        <v>43896.745450281262</v>
      </c>
      <c r="N517" s="78">
        <v>16624.377160156244</v>
      </c>
      <c r="O517" s="78">
        <v>71232.037990249926</v>
      </c>
      <c r="P517" s="78">
        <v>3318.2599219210811</v>
      </c>
      <c r="Q517" s="78">
        <v>36.013812065124512</v>
      </c>
      <c r="R517" s="78">
        <v>6183.2261840820283</v>
      </c>
      <c r="S517" s="78">
        <v>51307.168800000021</v>
      </c>
      <c r="T517" s="78">
        <v>22719.260156249999</v>
      </c>
      <c r="U517" s="78">
        <v>10350.251904296869</v>
      </c>
      <c r="V517" s="78">
        <v>75318.764704925503</v>
      </c>
      <c r="W517" s="78">
        <v>6858.3753417968801</v>
      </c>
      <c r="X517" s="78">
        <v>27672.200850007743</v>
      </c>
      <c r="Y517" s="78">
        <v>16542.480191406252</v>
      </c>
      <c r="Z517" s="78">
        <v>518.70492512207022</v>
      </c>
      <c r="AA517" s="78">
        <v>36905.796435546894</v>
      </c>
      <c r="AB517" s="78">
        <v>42857.168843749998</v>
      </c>
      <c r="AC517" s="78">
        <v>39954.828906835857</v>
      </c>
      <c r="AD517" s="78">
        <v>41416.762718750011</v>
      </c>
      <c r="AE517" s="78">
        <v>15261.312763671867</v>
      </c>
      <c r="AF517" s="78">
        <v>21.02775139112903</v>
      </c>
      <c r="AG517" s="78">
        <v>27343.462578125003</v>
      </c>
      <c r="AH517" s="78">
        <v>44478.895812499977</v>
      </c>
      <c r="AI517" s="78">
        <v>15618.543017578129</v>
      </c>
      <c r="AJ517" s="78">
        <v>235.8178271484382</v>
      </c>
      <c r="AK517" s="78">
        <v>4588.1977561560061</v>
      </c>
      <c r="AL517" s="78">
        <v>19543.798169921873</v>
      </c>
      <c r="AM517" s="78">
        <v>26514.149624687463</v>
      </c>
      <c r="AN517" s="78">
        <v>4219.4321777343685</v>
      </c>
      <c r="AO517" s="78">
        <v>55139.535478515616</v>
      </c>
      <c r="AP517" s="78">
        <v>641.47331811523418</v>
      </c>
      <c r="AQ517" s="78">
        <v>83958.451246093711</v>
      </c>
      <c r="AR517" s="78">
        <v>71336.174336578115</v>
      </c>
      <c r="AS517" s="78">
        <v>60828.326089843766</v>
      </c>
      <c r="AT517" s="78">
        <v>21228.94637890625</v>
      </c>
      <c r="AU517" s="78">
        <v>76678.621023437488</v>
      </c>
      <c r="AV517" s="78">
        <v>28206.681578125033</v>
      </c>
      <c r="AW517" s="78">
        <v>2887.6546693054279</v>
      </c>
      <c r="AX517" s="78">
        <v>44648.584013671883</v>
      </c>
      <c r="AY517" s="78">
        <v>101449.19797878104</v>
      </c>
    </row>
    <row r="518" spans="1:51" x14ac:dyDescent="0.25">
      <c r="A518" s="89">
        <v>43607</v>
      </c>
      <c r="B518" s="90">
        <v>13</v>
      </c>
      <c r="C518" s="78">
        <v>56214.68646093749</v>
      </c>
      <c r="D518" s="78">
        <v>49972.902222656259</v>
      </c>
      <c r="E518" s="78">
        <v>25447.767031249994</v>
      </c>
      <c r="F518" s="78">
        <v>88979.549992187516</v>
      </c>
      <c r="G518" s="78">
        <v>46572.208555660036</v>
      </c>
      <c r="H518" s="78">
        <v>10727.343306218749</v>
      </c>
      <c r="I518" s="78">
        <v>51525.109033203124</v>
      </c>
      <c r="J518" s="78">
        <v>111.07041168212891</v>
      </c>
      <c r="K518" s="78">
        <v>24837.164990234378</v>
      </c>
      <c r="L518" s="78">
        <v>18519.417883246504</v>
      </c>
      <c r="M518" s="78">
        <v>43056.730727625021</v>
      </c>
      <c r="N518" s="78">
        <v>16818.855644531242</v>
      </c>
      <c r="O518" s="78">
        <v>70827.528250281248</v>
      </c>
      <c r="P518" s="78">
        <v>3274.0693016366572</v>
      </c>
      <c r="Q518" s="78">
        <v>40.145284652709961</v>
      </c>
      <c r="R518" s="78">
        <v>6169.8801513671815</v>
      </c>
      <c r="S518" s="78">
        <v>50982.365899999997</v>
      </c>
      <c r="T518" s="78">
        <v>23025.021007812506</v>
      </c>
      <c r="U518" s="78">
        <v>11020.711492187511</v>
      </c>
      <c r="V518" s="78">
        <v>74888.801189300561</v>
      </c>
      <c r="W518" s="78">
        <v>6391.7471435546913</v>
      </c>
      <c r="X518" s="78">
        <v>26741.764772601571</v>
      </c>
      <c r="Y518" s="78">
        <v>15891.870390625001</v>
      </c>
      <c r="Z518" s="78">
        <v>540.80419877929728</v>
      </c>
      <c r="AA518" s="78">
        <v>36165.292009765653</v>
      </c>
      <c r="AB518" s="78">
        <v>42571.75774218751</v>
      </c>
      <c r="AC518" s="78">
        <v>39925.294090959527</v>
      </c>
      <c r="AD518" s="78">
        <v>40949.811812500026</v>
      </c>
      <c r="AE518" s="78">
        <v>13716.210685546896</v>
      </c>
      <c r="AF518" s="78">
        <v>21.02775139112903</v>
      </c>
      <c r="AG518" s="78">
        <v>26735.743789062508</v>
      </c>
      <c r="AH518" s="78">
        <v>44612.719531250004</v>
      </c>
      <c r="AI518" s="78">
        <v>15078.873828124999</v>
      </c>
      <c r="AJ518" s="78">
        <v>231.20094116210981</v>
      </c>
      <c r="AK518" s="78">
        <v>4341.4135575500504</v>
      </c>
      <c r="AL518" s="78">
        <v>19625.883599609388</v>
      </c>
      <c r="AM518" s="78">
        <v>25913.62398492188</v>
      </c>
      <c r="AN518" s="78">
        <v>4246.8378417968788</v>
      </c>
      <c r="AO518" s="78">
        <v>54600.624374023406</v>
      </c>
      <c r="AP518" s="78">
        <v>787.30384704589915</v>
      </c>
      <c r="AQ518" s="78">
        <v>83370.951878906286</v>
      </c>
      <c r="AR518" s="78">
        <v>69589.434364117216</v>
      </c>
      <c r="AS518" s="78">
        <v>60519.246849609379</v>
      </c>
      <c r="AT518" s="78">
        <v>20686.221839843744</v>
      </c>
      <c r="AU518" s="78">
        <v>75695.666734374958</v>
      </c>
      <c r="AV518" s="78">
        <v>28285.665824218766</v>
      </c>
      <c r="AW518" s="78">
        <v>2984.1019015319789</v>
      </c>
      <c r="AX518" s="78">
        <v>44311.753413085964</v>
      </c>
      <c r="AY518" s="78">
        <v>99602.870366812451</v>
      </c>
    </row>
    <row r="519" spans="1:51" x14ac:dyDescent="0.25">
      <c r="A519" s="89">
        <v>43607</v>
      </c>
      <c r="B519" s="90">
        <v>14</v>
      </c>
      <c r="C519" s="78">
        <v>55355.48871874997</v>
      </c>
      <c r="D519" s="78">
        <v>47733.25166796874</v>
      </c>
      <c r="E519" s="78">
        <v>25179.341201171868</v>
      </c>
      <c r="F519" s="78">
        <v>88520.835605468805</v>
      </c>
      <c r="G519" s="78">
        <v>42054.537321978802</v>
      </c>
      <c r="H519" s="78">
        <v>10363.984007656254</v>
      </c>
      <c r="I519" s="78">
        <v>51183.503558593729</v>
      </c>
      <c r="J519" s="78">
        <v>108.583173751831</v>
      </c>
      <c r="K519" s="78">
        <v>23503.051708984378</v>
      </c>
      <c r="L519" s="78">
        <v>17590.301654730891</v>
      </c>
      <c r="M519" s="78">
        <v>40231.940155781282</v>
      </c>
      <c r="N519" s="78">
        <v>16701.797390625001</v>
      </c>
      <c r="O519" s="78">
        <v>68596.875567593772</v>
      </c>
      <c r="P519" s="78">
        <v>3176.9122481192016</v>
      </c>
      <c r="Q519" s="78">
        <v>32.429619312286377</v>
      </c>
      <c r="R519" s="78">
        <v>6161.2296508789013</v>
      </c>
      <c r="S519" s="78">
        <v>49075.204200000007</v>
      </c>
      <c r="T519" s="78">
        <v>23069.08766015626</v>
      </c>
      <c r="U519" s="78">
        <v>11048.951378906258</v>
      </c>
      <c r="V519" s="78">
        <v>74824.260301800532</v>
      </c>
      <c r="W519" s="78">
        <v>6078.3031494140605</v>
      </c>
      <c r="X519" s="78">
        <v>25041.59679306452</v>
      </c>
      <c r="Y519" s="78">
        <v>14886.811421874998</v>
      </c>
      <c r="Z519" s="78">
        <v>480.03150893554681</v>
      </c>
      <c r="AA519" s="78">
        <v>34739.851826171864</v>
      </c>
      <c r="AB519" s="78">
        <v>42083.235132812501</v>
      </c>
      <c r="AC519" s="78">
        <v>39425.235752294371</v>
      </c>
      <c r="AD519" s="78">
        <v>41208.975671875007</v>
      </c>
      <c r="AE519" s="78">
        <v>13410.273757812523</v>
      </c>
      <c r="AF519" s="78">
        <v>21.02775139112903</v>
      </c>
      <c r="AG519" s="78">
        <v>26001.942968749991</v>
      </c>
      <c r="AH519" s="78">
        <v>44425.876472656208</v>
      </c>
      <c r="AI519" s="78">
        <v>14267.777001953131</v>
      </c>
      <c r="AJ519" s="78">
        <v>184.05141723632835</v>
      </c>
      <c r="AK519" s="78">
        <v>4485.5307913687129</v>
      </c>
      <c r="AL519" s="78">
        <v>19795.241173828133</v>
      </c>
      <c r="AM519" s="78">
        <v>25871.842307499988</v>
      </c>
      <c r="AN519" s="78">
        <v>4249.7561035156195</v>
      </c>
      <c r="AO519" s="78">
        <v>53055.383383789107</v>
      </c>
      <c r="AP519" s="78">
        <v>697.05787829589815</v>
      </c>
      <c r="AQ519" s="78">
        <v>82336.078136718701</v>
      </c>
      <c r="AR519" s="78">
        <v>66438.822659398444</v>
      </c>
      <c r="AS519" s="78">
        <v>58410.488617187519</v>
      </c>
      <c r="AT519" s="78">
        <v>19786.48722265624</v>
      </c>
      <c r="AU519" s="78">
        <v>74119.132941406206</v>
      </c>
      <c r="AV519" s="78">
        <v>27647.881078125036</v>
      </c>
      <c r="AW519" s="78">
        <v>3011.0519704742283</v>
      </c>
      <c r="AX519" s="78">
        <v>43301.680454101566</v>
      </c>
      <c r="AY519" s="78">
        <v>98284.460583968685</v>
      </c>
    </row>
    <row r="520" spans="1:51" x14ac:dyDescent="0.25">
      <c r="A520" s="89">
        <v>43607</v>
      </c>
      <c r="B520" s="90">
        <v>15</v>
      </c>
      <c r="C520" s="78">
        <v>53455.071339843678</v>
      </c>
      <c r="D520" s="78">
        <v>47765.28432421873</v>
      </c>
      <c r="E520" s="78">
        <v>25049.948144531245</v>
      </c>
      <c r="F520" s="78">
        <v>86096.271199218769</v>
      </c>
      <c r="G520" s="78">
        <v>43904.696955215783</v>
      </c>
      <c r="H520" s="78">
        <v>10946.316918250008</v>
      </c>
      <c r="I520" s="78">
        <v>50092.467134765597</v>
      </c>
      <c r="J520" s="78">
        <v>111.79106330871581</v>
      </c>
      <c r="K520" s="78">
        <v>23989.700830078127</v>
      </c>
      <c r="L520" s="78">
        <v>17961.983162543384</v>
      </c>
      <c r="M520" s="78">
        <v>40772.578599</v>
      </c>
      <c r="N520" s="78">
        <v>16024.03998046874</v>
      </c>
      <c r="O520" s="78">
        <v>67721.899050140652</v>
      </c>
      <c r="P520" s="78">
        <v>3346.5679162655642</v>
      </c>
      <c r="Q520" s="78">
        <v>31.369456768035882</v>
      </c>
      <c r="R520" s="78">
        <v>6092.4554077148396</v>
      </c>
      <c r="S520" s="78">
        <v>50124.481800000016</v>
      </c>
      <c r="T520" s="78">
        <v>22239.94359570312</v>
      </c>
      <c r="U520" s="78">
        <v>10905.00766601563</v>
      </c>
      <c r="V520" s="78">
        <v>73195.409443206736</v>
      </c>
      <c r="W520" s="78">
        <v>6032.1464111328096</v>
      </c>
      <c r="X520" s="78">
        <v>24100.908795629879</v>
      </c>
      <c r="Y520" s="78">
        <v>15351.196855468754</v>
      </c>
      <c r="Z520" s="78">
        <v>483.46531455078122</v>
      </c>
      <c r="AA520" s="78">
        <v>35111.704314453083</v>
      </c>
      <c r="AB520" s="78">
        <v>41092.115117187503</v>
      </c>
      <c r="AC520" s="78">
        <v>38563.208537397622</v>
      </c>
      <c r="AD520" s="78">
        <v>40748.922457031222</v>
      </c>
      <c r="AE520" s="78">
        <v>14079.956634765618</v>
      </c>
      <c r="AF520" s="78">
        <v>21.02775139112903</v>
      </c>
      <c r="AG520" s="78">
        <v>25922.282398437499</v>
      </c>
      <c r="AH520" s="78">
        <v>44463.850453124978</v>
      </c>
      <c r="AI520" s="78">
        <v>14767.673339843748</v>
      </c>
      <c r="AJ520" s="78">
        <v>211.46682324218784</v>
      </c>
      <c r="AK520" s="78">
        <v>4869.8959453103616</v>
      </c>
      <c r="AL520" s="78">
        <v>20106.318951171896</v>
      </c>
      <c r="AM520" s="78">
        <v>25741.528189843768</v>
      </c>
      <c r="AN520" s="78">
        <v>4248.5644042968815</v>
      </c>
      <c r="AO520" s="78">
        <v>52704.591656249992</v>
      </c>
      <c r="AP520" s="78">
        <v>466.00713928222717</v>
      </c>
      <c r="AQ520" s="78">
        <v>80638.078402343701</v>
      </c>
      <c r="AR520" s="78">
        <v>66613.653183593764</v>
      </c>
      <c r="AS520" s="78">
        <v>58950.286537109372</v>
      </c>
      <c r="AT520" s="78">
        <v>19490.965753906261</v>
      </c>
      <c r="AU520" s="78">
        <v>72630.025777343704</v>
      </c>
      <c r="AV520" s="78">
        <v>27842.532910156257</v>
      </c>
      <c r="AW520" s="78">
        <v>3041.696548089596</v>
      </c>
      <c r="AX520" s="78">
        <v>43515.011284179702</v>
      </c>
      <c r="AY520" s="78">
        <v>95287.236348406252</v>
      </c>
    </row>
    <row r="521" spans="1:51" x14ac:dyDescent="0.25">
      <c r="A521" s="89">
        <v>43607</v>
      </c>
      <c r="B521" s="90">
        <v>16</v>
      </c>
      <c r="C521" s="78">
        <v>52131.91695312495</v>
      </c>
      <c r="D521" s="78">
        <v>47739.335824218746</v>
      </c>
      <c r="E521" s="78">
        <v>24379.117900390636</v>
      </c>
      <c r="F521" s="78">
        <v>83536.439945312522</v>
      </c>
      <c r="G521" s="78">
        <v>44113.913096228047</v>
      </c>
      <c r="H521" s="78">
        <v>11035.22126893751</v>
      </c>
      <c r="I521" s="78">
        <v>48922.360329101546</v>
      </c>
      <c r="J521" s="78">
        <v>104.23838615417479</v>
      </c>
      <c r="K521" s="78">
        <v>23582.683398437501</v>
      </c>
      <c r="L521" s="78">
        <v>17653.480024848079</v>
      </c>
      <c r="M521" s="78">
        <v>41162.505822281229</v>
      </c>
      <c r="N521" s="78">
        <v>15605.932874999997</v>
      </c>
      <c r="O521" s="78">
        <v>66699.826776703165</v>
      </c>
      <c r="P521" s="78">
        <v>3007.2527650177026</v>
      </c>
      <c r="Q521" s="78">
        <v>31.913269519805908</v>
      </c>
      <c r="R521" s="78">
        <v>5971.3642700195378</v>
      </c>
      <c r="S521" s="78">
        <v>50646.003699999994</v>
      </c>
      <c r="T521" s="78">
        <v>21664.937843749991</v>
      </c>
      <c r="U521" s="78">
        <v>10544.974373046891</v>
      </c>
      <c r="V521" s="78">
        <v>71813.574529144302</v>
      </c>
      <c r="W521" s="78">
        <v>6240.6873779297002</v>
      </c>
      <c r="X521" s="78">
        <v>23298.429457427184</v>
      </c>
      <c r="Y521" s="78">
        <v>16209.146238281257</v>
      </c>
      <c r="Z521" s="78">
        <v>476.73654071044928</v>
      </c>
      <c r="AA521" s="78">
        <v>35206.600990234445</v>
      </c>
      <c r="AB521" s="78">
        <v>40102.122378906301</v>
      </c>
      <c r="AC521" s="78">
        <v>37115.381446357256</v>
      </c>
      <c r="AD521" s="78">
        <v>39931.496140625008</v>
      </c>
      <c r="AE521" s="78">
        <v>13494.724777343725</v>
      </c>
      <c r="AF521" s="78">
        <v>21.02775139112903</v>
      </c>
      <c r="AG521" s="78">
        <v>25926.183902343742</v>
      </c>
      <c r="AH521" s="78">
        <v>43681.659308593735</v>
      </c>
      <c r="AI521" s="78">
        <v>14631.556835937492</v>
      </c>
      <c r="AJ521" s="78">
        <v>224.70581640625022</v>
      </c>
      <c r="AK521" s="78">
        <v>4865.6826118856816</v>
      </c>
      <c r="AL521" s="78">
        <v>20095.316330078116</v>
      </c>
      <c r="AM521" s="78">
        <v>25180.572621953081</v>
      </c>
      <c r="AN521" s="78">
        <v>4235.1565917968801</v>
      </c>
      <c r="AO521" s="78">
        <v>52817.153853515643</v>
      </c>
      <c r="AP521" s="78">
        <v>515.104131591797</v>
      </c>
      <c r="AQ521" s="78">
        <v>78916.432730468674</v>
      </c>
      <c r="AR521" s="78">
        <v>66398.625230554695</v>
      </c>
      <c r="AS521" s="78">
        <v>59091.171912109385</v>
      </c>
      <c r="AT521" s="78">
        <v>19165.633570312482</v>
      </c>
      <c r="AU521" s="78">
        <v>71499.374277343799</v>
      </c>
      <c r="AV521" s="78">
        <v>27758.055742187484</v>
      </c>
      <c r="AW521" s="78">
        <v>3025.5726880096581</v>
      </c>
      <c r="AX521" s="78">
        <v>43415.562707519544</v>
      </c>
      <c r="AY521" s="78">
        <v>93177.167086875124</v>
      </c>
    </row>
    <row r="522" spans="1:51" x14ac:dyDescent="0.25">
      <c r="A522" s="89">
        <v>43607</v>
      </c>
      <c r="B522" s="90">
        <v>17</v>
      </c>
      <c r="C522" s="78">
        <v>50980.074304687463</v>
      </c>
      <c r="D522" s="78">
        <v>47500.799707031241</v>
      </c>
      <c r="E522" s="78">
        <v>23899.262451171893</v>
      </c>
      <c r="F522" s="78">
        <v>82459.746312499978</v>
      </c>
      <c r="G522" s="78">
        <v>43104.250633087089</v>
      </c>
      <c r="H522" s="78">
        <v>10494.826350281255</v>
      </c>
      <c r="I522" s="78">
        <v>47849.988167968731</v>
      </c>
      <c r="J522" s="78">
        <v>106.84336090087879</v>
      </c>
      <c r="K522" s="78">
        <v>23430.257666015623</v>
      </c>
      <c r="L522" s="78">
        <v>17287.691077582458</v>
      </c>
      <c r="M522" s="78">
        <v>39851.592896593742</v>
      </c>
      <c r="N522" s="78">
        <v>15224.138296875006</v>
      </c>
      <c r="O522" s="78">
        <v>65375.23678849994</v>
      </c>
      <c r="P522" s="78">
        <v>2938.5504026039112</v>
      </c>
      <c r="Q522" s="78">
        <v>32.290548324584961</v>
      </c>
      <c r="R522" s="78">
        <v>6028.0524291992178</v>
      </c>
      <c r="S522" s="78">
        <v>49728.066599999991</v>
      </c>
      <c r="T522" s="78">
        <v>21268.93508203125</v>
      </c>
      <c r="U522" s="78">
        <v>10053.633181640629</v>
      </c>
      <c r="V522" s="78">
        <v>72658.942234613045</v>
      </c>
      <c r="W522" s="78">
        <v>6064.39484863281</v>
      </c>
      <c r="X522" s="78">
        <v>22745.590505181943</v>
      </c>
      <c r="Y522" s="78">
        <v>17204.511601562503</v>
      </c>
      <c r="Z522" s="78">
        <v>487.12932252197265</v>
      </c>
      <c r="AA522" s="78">
        <v>34518.876093750005</v>
      </c>
      <c r="AB522" s="78">
        <v>38741.274445312491</v>
      </c>
      <c r="AC522" s="78">
        <v>36475.357559260272</v>
      </c>
      <c r="AD522" s="78">
        <v>40465.580117187499</v>
      </c>
      <c r="AE522" s="78">
        <v>13525.023236328132</v>
      </c>
      <c r="AF522" s="78">
        <v>21.02775139112903</v>
      </c>
      <c r="AG522" s="78">
        <v>26024.801562500004</v>
      </c>
      <c r="AH522" s="78">
        <v>43432.073210937488</v>
      </c>
      <c r="AI522" s="78">
        <v>14778.954052734369</v>
      </c>
      <c r="AJ522" s="78">
        <v>200.43402954101606</v>
      </c>
      <c r="AK522" s="78">
        <v>4757.4705708038309</v>
      </c>
      <c r="AL522" s="78">
        <v>20242.868236328126</v>
      </c>
      <c r="AM522" s="78">
        <v>24947.442984140598</v>
      </c>
      <c r="AN522" s="78">
        <v>4331.2404785156405</v>
      </c>
      <c r="AO522" s="78">
        <v>52674.256335937498</v>
      </c>
      <c r="AP522" s="78">
        <v>325.54953637695303</v>
      </c>
      <c r="AQ522" s="78">
        <v>77458.507554687472</v>
      </c>
      <c r="AR522" s="78">
        <v>66119.401710406251</v>
      </c>
      <c r="AS522" s="78">
        <v>59555.925480468766</v>
      </c>
      <c r="AT522" s="78">
        <v>19071.470417968765</v>
      </c>
      <c r="AU522" s="78">
        <v>70863.719542968771</v>
      </c>
      <c r="AV522" s="78">
        <v>27737.269812499992</v>
      </c>
      <c r="AW522" s="78">
        <v>3247.7849058784468</v>
      </c>
      <c r="AX522" s="78">
        <v>43834.226677246108</v>
      </c>
      <c r="AY522" s="78">
        <v>91119.795269499984</v>
      </c>
    </row>
    <row r="523" spans="1:51" x14ac:dyDescent="0.25">
      <c r="A523" s="89">
        <v>43607</v>
      </c>
      <c r="B523" s="90">
        <v>18</v>
      </c>
      <c r="C523" s="78">
        <v>52150.143203124899</v>
      </c>
      <c r="D523" s="78">
        <v>47864.862046874994</v>
      </c>
      <c r="E523" s="78">
        <v>24753.438857421894</v>
      </c>
      <c r="F523" s="78">
        <v>85990.706636718722</v>
      </c>
      <c r="G523" s="78">
        <v>41621.196466880378</v>
      </c>
      <c r="H523" s="78">
        <v>9183.2351049375102</v>
      </c>
      <c r="I523" s="78">
        <v>47132.28157031248</v>
      </c>
      <c r="J523" s="78">
        <v>115.26228332519528</v>
      </c>
      <c r="K523" s="78">
        <v>23794.130419921868</v>
      </c>
      <c r="L523" s="78">
        <v>17183.886415473062</v>
      </c>
      <c r="M523" s="78">
        <v>36290.585694000016</v>
      </c>
      <c r="N523" s="78">
        <v>14998.663404296878</v>
      </c>
      <c r="O523" s="78">
        <v>65045.803277390682</v>
      </c>
      <c r="P523" s="78">
        <v>2211.8344973642393</v>
      </c>
      <c r="Q523" s="78">
        <v>34.286221981048584</v>
      </c>
      <c r="R523" s="78">
        <v>6737.9823608398465</v>
      </c>
      <c r="S523" s="78">
        <v>51702.473099999988</v>
      </c>
      <c r="T523" s="78">
        <v>21982.032330078117</v>
      </c>
      <c r="U523" s="78">
        <v>10083.2496328125</v>
      </c>
      <c r="V523" s="78">
        <v>78071.337392425572</v>
      </c>
      <c r="W523" s="78">
        <v>6126.045556640619</v>
      </c>
      <c r="X523" s="78">
        <v>22729.455061343804</v>
      </c>
      <c r="Y523" s="78">
        <v>14342.868875</v>
      </c>
      <c r="Z523" s="78">
        <v>420.98411933593746</v>
      </c>
      <c r="AA523" s="78">
        <v>34273.356261718742</v>
      </c>
      <c r="AB523" s="78">
        <v>37161.411976562536</v>
      </c>
      <c r="AC523" s="78">
        <v>37449.800027666359</v>
      </c>
      <c r="AD523" s="78">
        <v>43300.721082031254</v>
      </c>
      <c r="AE523" s="78">
        <v>13284.734667968773</v>
      </c>
      <c r="AF523" s="78">
        <v>21.02775139112903</v>
      </c>
      <c r="AG523" s="78">
        <v>27131.926328125006</v>
      </c>
      <c r="AH523" s="78">
        <v>47386.345179687465</v>
      </c>
      <c r="AI523" s="78">
        <v>15012.93564453125</v>
      </c>
      <c r="AJ523" s="78">
        <v>156.00189868164091</v>
      </c>
      <c r="AK523" s="78">
        <v>3579.0118538473557</v>
      </c>
      <c r="AL523" s="78">
        <v>22222.069523437494</v>
      </c>
      <c r="AM523" s="78">
        <v>25412.426827968771</v>
      </c>
      <c r="AN523" s="78">
        <v>4891.9757812500084</v>
      </c>
      <c r="AO523" s="78">
        <v>53518.928704101541</v>
      </c>
      <c r="AP523" s="78">
        <v>340.96099304199203</v>
      </c>
      <c r="AQ523" s="78">
        <v>76301.303851562334</v>
      </c>
      <c r="AR523" s="78">
        <v>66059.75963782816</v>
      </c>
      <c r="AS523" s="78">
        <v>62001.965662109375</v>
      </c>
      <c r="AT523" s="78">
        <v>19367.309457031253</v>
      </c>
      <c r="AU523" s="78">
        <v>73062.451156250099</v>
      </c>
      <c r="AV523" s="78">
        <v>29171.470171875015</v>
      </c>
      <c r="AW523" s="78">
        <v>3397.3508996704154</v>
      </c>
      <c r="AX523" s="78">
        <v>47353.820559082058</v>
      </c>
      <c r="AY523" s="78">
        <v>90118.668618749856</v>
      </c>
    </row>
    <row r="524" spans="1:51" x14ac:dyDescent="0.25">
      <c r="A524" s="89">
        <v>43607</v>
      </c>
      <c r="B524" s="90">
        <v>19</v>
      </c>
      <c r="C524" s="78">
        <v>57227.077164062481</v>
      </c>
      <c r="D524" s="78">
        <v>52452.339960937512</v>
      </c>
      <c r="E524" s="78">
        <v>29472.812929687494</v>
      </c>
      <c r="F524" s="78">
        <v>96937.254414062481</v>
      </c>
      <c r="G524" s="78">
        <v>46214.820996250011</v>
      </c>
      <c r="H524" s="78">
        <v>7829.0773604531505</v>
      </c>
      <c r="I524" s="78">
        <v>46286.790039062493</v>
      </c>
      <c r="J524" s="78">
        <v>140.1831359863281</v>
      </c>
      <c r="K524" s="78">
        <v>25153.834472656268</v>
      </c>
      <c r="L524" s="78">
        <v>17588.315451605915</v>
      </c>
      <c r="M524" s="78">
        <v>36287.423616125016</v>
      </c>
      <c r="N524" s="78">
        <v>18591.565374999998</v>
      </c>
      <c r="O524" s="78">
        <v>67393.613769218748</v>
      </c>
      <c r="P524" s="78">
        <v>2572.3036240234519</v>
      </c>
      <c r="Q524" s="78">
        <v>33.963337898254387</v>
      </c>
      <c r="R524" s="78">
        <v>9084.3169921874924</v>
      </c>
      <c r="S524" s="78">
        <v>60563.305399999997</v>
      </c>
      <c r="T524" s="78">
        <v>25714.604744140634</v>
      </c>
      <c r="U524" s="78">
        <v>12333.679525390631</v>
      </c>
      <c r="V524" s="78">
        <v>95536.352941644291</v>
      </c>
      <c r="W524" s="78">
        <v>6143.252783203131</v>
      </c>
      <c r="X524" s="78">
        <v>25380.223949046882</v>
      </c>
      <c r="Y524" s="78">
        <v>12162.258359375002</v>
      </c>
      <c r="Z524" s="78">
        <v>426.53128340454117</v>
      </c>
      <c r="AA524" s="78">
        <v>38392.920392578097</v>
      </c>
      <c r="AB524" s="78">
        <v>34428.96615624999</v>
      </c>
      <c r="AC524" s="78">
        <v>42876.143945904703</v>
      </c>
      <c r="AD524" s="78">
        <v>54695.428367187495</v>
      </c>
      <c r="AE524" s="78">
        <v>14838.091066406287</v>
      </c>
      <c r="AF524" s="78">
        <v>21.02775139112903</v>
      </c>
      <c r="AG524" s="78">
        <v>31522.653781250006</v>
      </c>
      <c r="AH524" s="78">
        <v>61922.029265624988</v>
      </c>
      <c r="AI524" s="78">
        <v>16380.200976562501</v>
      </c>
      <c r="AJ524" s="78">
        <v>113.3760495605469</v>
      </c>
      <c r="AK524" s="78">
        <v>3601.3524121093751</v>
      </c>
      <c r="AL524" s="78">
        <v>28260.649363281249</v>
      </c>
      <c r="AM524" s="78">
        <v>30474.493030078127</v>
      </c>
      <c r="AN524" s="78">
        <v>6633.5009765624982</v>
      </c>
      <c r="AO524" s="78">
        <v>58901.230945312549</v>
      </c>
      <c r="AP524" s="78">
        <v>478.49966040039101</v>
      </c>
      <c r="AQ524" s="78">
        <v>74695.643105468829</v>
      </c>
      <c r="AR524" s="78">
        <v>69543.144073718795</v>
      </c>
      <c r="AS524" s="78">
        <v>73784.445460937524</v>
      </c>
      <c r="AT524" s="78">
        <v>20729.046230468772</v>
      </c>
      <c r="AU524" s="78">
        <v>81322.856191406332</v>
      </c>
      <c r="AV524" s="78">
        <v>37394.953796875001</v>
      </c>
      <c r="AW524" s="78">
        <v>4620.6902795372016</v>
      </c>
      <c r="AX524" s="78">
        <v>60885.683586425759</v>
      </c>
      <c r="AY524" s="78">
        <v>86247.29569296875</v>
      </c>
    </row>
    <row r="525" spans="1:51" x14ac:dyDescent="0.25">
      <c r="A525" s="89">
        <v>43607</v>
      </c>
      <c r="B525" s="90">
        <v>20</v>
      </c>
      <c r="C525" s="78">
        <v>56805.41215234375</v>
      </c>
      <c r="D525" s="78">
        <v>54394.336347656266</v>
      </c>
      <c r="E525" s="78">
        <v>31260.753867187464</v>
      </c>
      <c r="F525" s="78">
        <v>99602.164085937518</v>
      </c>
      <c r="G525" s="78">
        <v>49095.680595078127</v>
      </c>
      <c r="H525" s="78">
        <v>7286.7846069531333</v>
      </c>
      <c r="I525" s="78">
        <v>43190.94692187498</v>
      </c>
      <c r="J525" s="78">
        <v>148.09280395507818</v>
      </c>
      <c r="K525" s="78">
        <v>25682.462304687491</v>
      </c>
      <c r="L525" s="78">
        <v>17673.578313910577</v>
      </c>
      <c r="M525" s="78">
        <v>36154.469577265612</v>
      </c>
      <c r="N525" s="78">
        <v>19623.629742187502</v>
      </c>
      <c r="O525" s="78">
        <v>67005.674286765614</v>
      </c>
      <c r="P525" s="78">
        <v>2838.2385771484296</v>
      </c>
      <c r="Q525" s="78">
        <v>32.994893074035645</v>
      </c>
      <c r="R525" s="78">
        <v>10130.051354980464</v>
      </c>
      <c r="S525" s="78">
        <v>65020.080699999977</v>
      </c>
      <c r="T525" s="78">
        <v>26009.802652343755</v>
      </c>
      <c r="U525" s="78">
        <v>12700.152039062501</v>
      </c>
      <c r="V525" s="78">
        <v>104486.43232445685</v>
      </c>
      <c r="W525" s="78">
        <v>6256.8945800781294</v>
      </c>
      <c r="X525" s="78">
        <v>25047.774591937501</v>
      </c>
      <c r="Y525" s="78">
        <v>12719.352031249993</v>
      </c>
      <c r="Z525" s="78">
        <v>406.32092178344726</v>
      </c>
      <c r="AA525" s="78">
        <v>40389.706642578145</v>
      </c>
      <c r="AB525" s="78">
        <v>32201.736484375004</v>
      </c>
      <c r="AC525" s="78">
        <v>43993.486609435909</v>
      </c>
      <c r="AD525" s="78">
        <v>60218.258468750006</v>
      </c>
      <c r="AE525" s="78">
        <v>14975.339999999993</v>
      </c>
      <c r="AF525" s="78">
        <v>21.02775139112903</v>
      </c>
      <c r="AG525" s="78">
        <v>33842.996742187512</v>
      </c>
      <c r="AH525" s="78">
        <v>69338.248226562457</v>
      </c>
      <c r="AI525" s="78">
        <v>16736.412988281252</v>
      </c>
      <c r="AJ525" s="78">
        <v>93.830258300780031</v>
      </c>
      <c r="AK525" s="78">
        <v>3742.3607983398442</v>
      </c>
      <c r="AL525" s="78">
        <v>31220.144480468767</v>
      </c>
      <c r="AM525" s="78">
        <v>32336.870762187467</v>
      </c>
      <c r="AN525" s="78">
        <v>7768.4343749999971</v>
      </c>
      <c r="AO525" s="78">
        <v>60464.206970703119</v>
      </c>
      <c r="AP525" s="78">
        <v>483.11794470214795</v>
      </c>
      <c r="AQ525" s="78">
        <v>70401.001603515571</v>
      </c>
      <c r="AR525" s="78">
        <v>70626.344686656288</v>
      </c>
      <c r="AS525" s="78">
        <v>80533.243160156257</v>
      </c>
      <c r="AT525" s="78">
        <v>20167.477582031246</v>
      </c>
      <c r="AU525" s="78">
        <v>85454.833812500074</v>
      </c>
      <c r="AV525" s="78">
        <v>41601.078089843773</v>
      </c>
      <c r="AW525" s="78">
        <v>5182.3114158645576</v>
      </c>
      <c r="AX525" s="78">
        <v>67343.285017089875</v>
      </c>
      <c r="AY525" s="78">
        <v>79584.493364718699</v>
      </c>
    </row>
    <row r="526" spans="1:51" x14ac:dyDescent="0.25">
      <c r="A526" s="89">
        <v>43607</v>
      </c>
      <c r="B526" s="90">
        <v>21</v>
      </c>
      <c r="C526" s="78">
        <v>55092.346972656262</v>
      </c>
      <c r="D526" s="78">
        <v>55253.360230468745</v>
      </c>
      <c r="E526" s="78">
        <v>32606.184511718784</v>
      </c>
      <c r="F526" s="78">
        <v>99593.382953125008</v>
      </c>
      <c r="G526" s="78">
        <v>50122.089489140613</v>
      </c>
      <c r="H526" s="78">
        <v>6830.1819480937666</v>
      </c>
      <c r="I526" s="78">
        <v>41749.236630859399</v>
      </c>
      <c r="J526" s="78">
        <v>139.74217987060541</v>
      </c>
      <c r="K526" s="78">
        <v>25977.85595703125</v>
      </c>
      <c r="L526" s="78">
        <v>17570.808267035572</v>
      </c>
      <c r="M526" s="78">
        <v>36276.775942734384</v>
      </c>
      <c r="N526" s="78">
        <v>19138.717632812495</v>
      </c>
      <c r="O526" s="78">
        <v>67492.107599468727</v>
      </c>
      <c r="P526" s="78">
        <v>2956.8706621093793</v>
      </c>
      <c r="Q526" s="78">
        <v>33.37517166137696</v>
      </c>
      <c r="R526" s="78">
        <v>10849.793920898435</v>
      </c>
      <c r="S526" s="78">
        <v>67800.470899999957</v>
      </c>
      <c r="T526" s="78">
        <v>25600.257591796875</v>
      </c>
      <c r="U526" s="78">
        <v>12573.160572265631</v>
      </c>
      <c r="V526" s="78">
        <v>109345.28610570682</v>
      </c>
      <c r="W526" s="78">
        <v>6222.6702636718692</v>
      </c>
      <c r="X526" s="78">
        <v>22844.137439843747</v>
      </c>
      <c r="Y526" s="78">
        <v>14731.252742187497</v>
      </c>
      <c r="Z526" s="78">
        <v>416.12099495849617</v>
      </c>
      <c r="AA526" s="78">
        <v>40916.636427734447</v>
      </c>
      <c r="AB526" s="78">
        <v>30251.22773632815</v>
      </c>
      <c r="AC526" s="78">
        <v>43327.449889350799</v>
      </c>
      <c r="AD526" s="78">
        <v>63469.346234374912</v>
      </c>
      <c r="AE526" s="78">
        <v>15253.120822265646</v>
      </c>
      <c r="AF526" s="78">
        <v>21.02775139112903</v>
      </c>
      <c r="AG526" s="78">
        <v>35094.607070312501</v>
      </c>
      <c r="AH526" s="78">
        <v>72869.594539062455</v>
      </c>
      <c r="AI526" s="78">
        <v>16741.680664062504</v>
      </c>
      <c r="AJ526" s="78">
        <v>69.93498266601506</v>
      </c>
      <c r="AK526" s="78">
        <v>3776.7914501953137</v>
      </c>
      <c r="AL526" s="78">
        <v>32439.713968750013</v>
      </c>
      <c r="AM526" s="78">
        <v>33321.862370781259</v>
      </c>
      <c r="AN526" s="78">
        <v>8341.74658203125</v>
      </c>
      <c r="AO526" s="78">
        <v>60760.391700195294</v>
      </c>
      <c r="AP526" s="78">
        <v>488.67231921386684</v>
      </c>
      <c r="AQ526" s="78">
        <v>66089.889734374985</v>
      </c>
      <c r="AR526" s="78">
        <v>72216.048913453109</v>
      </c>
      <c r="AS526" s="78">
        <v>83346.221312500027</v>
      </c>
      <c r="AT526" s="78">
        <v>19669.375773437481</v>
      </c>
      <c r="AU526" s="78">
        <v>89009.136929687549</v>
      </c>
      <c r="AV526" s="78">
        <v>43721.838191406219</v>
      </c>
      <c r="AW526" s="78">
        <v>5510.7361106239268</v>
      </c>
      <c r="AX526" s="78">
        <v>70767.700649414051</v>
      </c>
      <c r="AY526" s="78">
        <v>73727.379573406171</v>
      </c>
    </row>
    <row r="527" spans="1:51" x14ac:dyDescent="0.25">
      <c r="A527" s="89">
        <v>43607</v>
      </c>
      <c r="B527" s="90">
        <v>22</v>
      </c>
      <c r="C527" s="78">
        <v>52061.327695312502</v>
      </c>
      <c r="D527" s="78">
        <v>54202.567999999977</v>
      </c>
      <c r="E527" s="78">
        <v>32237.679140625023</v>
      </c>
      <c r="F527" s="78">
        <v>94892.367890624999</v>
      </c>
      <c r="G527" s="78">
        <v>49474.010794921858</v>
      </c>
      <c r="H527" s="78">
        <v>6800.3611890000029</v>
      </c>
      <c r="I527" s="78">
        <v>38967.514393554666</v>
      </c>
      <c r="J527" s="78">
        <v>139.77294540405271</v>
      </c>
      <c r="K527" s="78">
        <v>26010.603466796871</v>
      </c>
      <c r="L527" s="78">
        <v>16889.886984808996</v>
      </c>
      <c r="M527" s="78">
        <v>36247.425031484403</v>
      </c>
      <c r="N527" s="78">
        <v>18007.825734374997</v>
      </c>
      <c r="O527" s="78">
        <v>66053.30040981248</v>
      </c>
      <c r="P527" s="78">
        <v>3034.8404873046807</v>
      </c>
      <c r="Q527" s="78">
        <v>33.259478569030748</v>
      </c>
      <c r="R527" s="78">
        <v>10992.067443847656</v>
      </c>
      <c r="S527" s="78">
        <v>68541.5772</v>
      </c>
      <c r="T527" s="78">
        <v>23554.712890624993</v>
      </c>
      <c r="U527" s="78">
        <v>11914.805126953132</v>
      </c>
      <c r="V527" s="78">
        <v>108342.5774338318</v>
      </c>
      <c r="W527" s="78">
        <v>6262.7432617187496</v>
      </c>
      <c r="X527" s="78">
        <v>21286.118842515662</v>
      </c>
      <c r="Y527" s="78">
        <v>15681.144179687497</v>
      </c>
      <c r="Z527" s="78">
        <v>407.54050161743157</v>
      </c>
      <c r="AA527" s="78">
        <v>40633.965886718819</v>
      </c>
      <c r="AB527" s="78">
        <v>27781.564351562491</v>
      </c>
      <c r="AC527" s="78">
        <v>41212.900162945807</v>
      </c>
      <c r="AD527" s="78">
        <v>63745.409007812566</v>
      </c>
      <c r="AE527" s="78">
        <v>15071.742722656258</v>
      </c>
      <c r="AF527" s="78">
        <v>21.02775139112903</v>
      </c>
      <c r="AG527" s="78">
        <v>34796.543320312492</v>
      </c>
      <c r="AH527" s="78">
        <v>73246.313703125052</v>
      </c>
      <c r="AI527" s="78">
        <v>16005.1498046875</v>
      </c>
      <c r="AJ527" s="78">
        <v>60.31209838867187</v>
      </c>
      <c r="AK527" s="78">
        <v>3724.0588452148445</v>
      </c>
      <c r="AL527" s="78">
        <v>32442.396208984363</v>
      </c>
      <c r="AM527" s="78">
        <v>33054.721375312489</v>
      </c>
      <c r="AN527" s="78">
        <v>8276.3651367187485</v>
      </c>
      <c r="AO527" s="78">
        <v>59941.892854003949</v>
      </c>
      <c r="AP527" s="78">
        <v>458.53316406249905</v>
      </c>
      <c r="AQ527" s="78">
        <v>61636.377462890647</v>
      </c>
      <c r="AR527" s="78">
        <v>71812.301433406246</v>
      </c>
      <c r="AS527" s="78">
        <v>82553.635894531311</v>
      </c>
      <c r="AT527" s="78">
        <v>19299.999621093757</v>
      </c>
      <c r="AU527" s="78">
        <v>87552.527769531196</v>
      </c>
      <c r="AV527" s="78">
        <v>44021.825421875001</v>
      </c>
      <c r="AW527" s="78">
        <v>5650.4100940132139</v>
      </c>
      <c r="AX527" s="78">
        <v>71532.766879882809</v>
      </c>
      <c r="AY527" s="78">
        <v>68557.421275093817</v>
      </c>
    </row>
    <row r="528" spans="1:51" x14ac:dyDescent="0.25">
      <c r="A528" s="89">
        <v>43607</v>
      </c>
      <c r="B528" s="90">
        <v>23</v>
      </c>
      <c r="C528" s="78">
        <v>46841.364689453134</v>
      </c>
      <c r="D528" s="78">
        <v>49909.939589843707</v>
      </c>
      <c r="E528" s="78">
        <v>29143.874843749993</v>
      </c>
      <c r="F528" s="78">
        <v>85009.831718750051</v>
      </c>
      <c r="G528" s="78">
        <v>44124.343680937527</v>
      </c>
      <c r="H528" s="78">
        <v>6520.4518234375037</v>
      </c>
      <c r="I528" s="78">
        <v>35245.939423828102</v>
      </c>
      <c r="J528" s="78">
        <v>130.18808555603022</v>
      </c>
      <c r="K528" s="78">
        <v>23703.860888671887</v>
      </c>
      <c r="L528" s="78">
        <v>15406.388304144961</v>
      </c>
      <c r="M528" s="78">
        <v>34264.896785874989</v>
      </c>
      <c r="N528" s="78">
        <v>16164.826128906241</v>
      </c>
      <c r="O528" s="78">
        <v>60281.052298343762</v>
      </c>
      <c r="P528" s="78">
        <v>2818.8171132812513</v>
      </c>
      <c r="Q528" s="78">
        <v>33.517219543457024</v>
      </c>
      <c r="R528" s="78">
        <v>9897.9815307617209</v>
      </c>
      <c r="S528" s="78">
        <v>63579.786500000017</v>
      </c>
      <c r="T528" s="78">
        <v>20710.655730468767</v>
      </c>
      <c r="U528" s="78">
        <v>10594.336912109382</v>
      </c>
      <c r="V528" s="78">
        <v>98802.459722894302</v>
      </c>
      <c r="W528" s="78">
        <v>5961.5297851562609</v>
      </c>
      <c r="X528" s="78">
        <v>19883.543648375013</v>
      </c>
      <c r="Y528" s="78">
        <v>14179.341910156258</v>
      </c>
      <c r="Z528" s="78">
        <v>410.4454152893066</v>
      </c>
      <c r="AA528" s="78">
        <v>36976.71111523443</v>
      </c>
      <c r="AB528" s="78">
        <v>24387.289966796881</v>
      </c>
      <c r="AC528" s="78">
        <v>37265.160843563848</v>
      </c>
      <c r="AD528" s="78">
        <v>58480.710601562496</v>
      </c>
      <c r="AE528" s="78">
        <v>14328.317153320317</v>
      </c>
      <c r="AF528" s="78">
        <v>21.02775139112903</v>
      </c>
      <c r="AG528" s="78">
        <v>31965.477773437495</v>
      </c>
      <c r="AH528" s="78">
        <v>68352.284554687489</v>
      </c>
      <c r="AI528" s="78">
        <v>13948.51396484376</v>
      </c>
      <c r="AJ528" s="78">
        <v>63.299770019532104</v>
      </c>
      <c r="AK528" s="78">
        <v>3523.2264843749999</v>
      </c>
      <c r="AL528" s="78">
        <v>29379.245388671865</v>
      </c>
      <c r="AM528" s="78">
        <v>29933.550954609356</v>
      </c>
      <c r="AN528" s="78">
        <v>7411.3606933593892</v>
      </c>
      <c r="AO528" s="78">
        <v>55736.004167480496</v>
      </c>
      <c r="AP528" s="78">
        <v>346.17933117675807</v>
      </c>
      <c r="AQ528" s="78">
        <v>55675.312373046858</v>
      </c>
      <c r="AR528" s="78">
        <v>66732.474053757876</v>
      </c>
      <c r="AS528" s="78">
        <v>75945.708750000005</v>
      </c>
      <c r="AT528" s="78">
        <v>17935.997910156239</v>
      </c>
      <c r="AU528" s="78">
        <v>80700.998550781194</v>
      </c>
      <c r="AV528" s="78">
        <v>40711.457664062524</v>
      </c>
      <c r="AW528" s="78">
        <v>5157.7991717876557</v>
      </c>
      <c r="AX528" s="78">
        <v>66122.421127929658</v>
      </c>
      <c r="AY528" s="78">
        <v>62299.287622484415</v>
      </c>
    </row>
    <row r="529" spans="1:51" x14ac:dyDescent="0.25">
      <c r="A529" s="89">
        <v>43607</v>
      </c>
      <c r="B529" s="90">
        <v>24</v>
      </c>
      <c r="C529" s="78">
        <v>40327.280539062456</v>
      </c>
      <c r="D529" s="78">
        <v>43796.296812499975</v>
      </c>
      <c r="E529" s="78">
        <v>24276.558085937519</v>
      </c>
      <c r="F529" s="78">
        <v>72058.93614062501</v>
      </c>
      <c r="G529" s="78">
        <v>38315.758578203124</v>
      </c>
      <c r="H529" s="78">
        <v>6641.8819323281368</v>
      </c>
      <c r="I529" s="78">
        <v>31006.67064111332</v>
      </c>
      <c r="J529" s="78">
        <v>107.18115615844729</v>
      </c>
      <c r="K529" s="78">
        <v>20562.749316406233</v>
      </c>
      <c r="L529" s="78">
        <v>13800.079234809016</v>
      </c>
      <c r="M529" s="78">
        <v>32266.318414421898</v>
      </c>
      <c r="N529" s="78">
        <v>14199.80591796875</v>
      </c>
      <c r="O529" s="78">
        <v>51791.575644218756</v>
      </c>
      <c r="P529" s="78">
        <v>2274.6562353515601</v>
      </c>
      <c r="Q529" s="78">
        <v>33.007758140563972</v>
      </c>
      <c r="R529" s="78">
        <v>8243.0793701171751</v>
      </c>
      <c r="S529" s="78">
        <v>55561.293400000039</v>
      </c>
      <c r="T529" s="78">
        <v>17664.0647421875</v>
      </c>
      <c r="U529" s="78">
        <v>9022.4260781250123</v>
      </c>
      <c r="V529" s="78">
        <v>81835.225863519285</v>
      </c>
      <c r="W529" s="78">
        <v>5181.8384521484295</v>
      </c>
      <c r="X529" s="78">
        <v>17400.500494999989</v>
      </c>
      <c r="Y529" s="78">
        <v>13079.177140624992</v>
      </c>
      <c r="Z529" s="78">
        <v>411.96912069091798</v>
      </c>
      <c r="AA529" s="78">
        <v>31739.291166015613</v>
      </c>
      <c r="AB529" s="78">
        <v>21311.623314453147</v>
      </c>
      <c r="AC529" s="78">
        <v>32281.095574361716</v>
      </c>
      <c r="AD529" s="78">
        <v>48945.525750000001</v>
      </c>
      <c r="AE529" s="78">
        <v>13171.217907226563</v>
      </c>
      <c r="AF529" s="78">
        <v>21.02775139112903</v>
      </c>
      <c r="AG529" s="78">
        <v>27304.137679687501</v>
      </c>
      <c r="AH529" s="78">
        <v>57790.85635937503</v>
      </c>
      <c r="AI529" s="78">
        <v>12336.080810546879</v>
      </c>
      <c r="AJ529" s="78">
        <v>66.022848632812185</v>
      </c>
      <c r="AK529" s="78">
        <v>3318.2407910156253</v>
      </c>
      <c r="AL529" s="78">
        <v>24555.556699218752</v>
      </c>
      <c r="AM529" s="78">
        <v>25270.212831015662</v>
      </c>
      <c r="AN529" s="78">
        <v>5902.7711914062511</v>
      </c>
      <c r="AO529" s="78">
        <v>48207.450223144551</v>
      </c>
      <c r="AP529" s="78">
        <v>333.05275170898403</v>
      </c>
      <c r="AQ529" s="78">
        <v>49292.698013671885</v>
      </c>
      <c r="AR529" s="78">
        <v>57690.758848875004</v>
      </c>
      <c r="AS529" s="78">
        <v>64760.718060546875</v>
      </c>
      <c r="AT529" s="78">
        <v>16542.079617187519</v>
      </c>
      <c r="AU529" s="78">
        <v>68797.226574218788</v>
      </c>
      <c r="AV529" s="78">
        <v>34392.576179687523</v>
      </c>
      <c r="AW529" s="78">
        <v>4588.4204034092008</v>
      </c>
      <c r="AX529" s="78">
        <v>55435.048779296863</v>
      </c>
      <c r="AY529" s="78">
        <v>54891.830832328153</v>
      </c>
    </row>
    <row r="530" spans="1:51" x14ac:dyDescent="0.25">
      <c r="A530" s="89">
        <v>43608</v>
      </c>
      <c r="B530" s="90">
        <v>1</v>
      </c>
      <c r="C530" s="78">
        <v>34617.333078125004</v>
      </c>
      <c r="D530" s="78">
        <v>36225.835828125004</v>
      </c>
      <c r="E530" s="78">
        <v>20024.616445312509</v>
      </c>
      <c r="F530" s="78">
        <v>59955.468906249975</v>
      </c>
      <c r="G530" s="78">
        <v>32445.129431953141</v>
      </c>
      <c r="H530" s="78">
        <v>6960.4687646249995</v>
      </c>
      <c r="I530" s="78">
        <v>27224.133525878944</v>
      </c>
      <c r="J530" s="78">
        <v>84.045331954956112</v>
      </c>
      <c r="K530" s="78">
        <v>16801.503588867177</v>
      </c>
      <c r="L530" s="78">
        <v>12720.113799262144</v>
      </c>
      <c r="M530" s="78">
        <v>29540.639242656249</v>
      </c>
      <c r="N530" s="78">
        <v>12869.959560546871</v>
      </c>
      <c r="O530" s="78">
        <v>43336.294047687508</v>
      </c>
      <c r="P530" s="78">
        <v>2472.2621425781203</v>
      </c>
      <c r="Q530" s="78">
        <v>32.22884464263916</v>
      </c>
      <c r="R530" s="78">
        <v>6548.2653808593768</v>
      </c>
      <c r="S530" s="78">
        <v>45972.619900000027</v>
      </c>
      <c r="T530" s="78">
        <v>15508.509522460936</v>
      </c>
      <c r="U530" s="78">
        <v>7965.7699121093792</v>
      </c>
      <c r="V530" s="78">
        <v>65608.821941644259</v>
      </c>
      <c r="W530" s="78">
        <v>4791.8657714843803</v>
      </c>
      <c r="X530" s="78">
        <v>14918.457450453132</v>
      </c>
      <c r="Y530" s="78">
        <v>12888.003433593756</v>
      </c>
      <c r="Z530" s="78">
        <v>428.28545886230489</v>
      </c>
      <c r="AA530" s="78">
        <v>25762.847457031214</v>
      </c>
      <c r="AB530" s="78">
        <v>18841.466857421863</v>
      </c>
      <c r="AC530" s="78">
        <v>27734.244148376485</v>
      </c>
      <c r="AD530" s="78">
        <v>39218.898816406254</v>
      </c>
      <c r="AE530" s="78">
        <v>11216.837763671865</v>
      </c>
      <c r="AF530" s="78">
        <v>21.02775139112903</v>
      </c>
      <c r="AG530" s="78">
        <v>21984.446769531249</v>
      </c>
      <c r="AH530" s="78">
        <v>46075.091550781217</v>
      </c>
      <c r="AI530" s="78">
        <v>10325.31987304689</v>
      </c>
      <c r="AJ530" s="78">
        <v>64.590370849608917</v>
      </c>
      <c r="AK530" s="78">
        <v>3508.2014721679675</v>
      </c>
      <c r="AL530" s="78">
        <v>19212.613791015643</v>
      </c>
      <c r="AM530" s="78">
        <v>21261.98083070312</v>
      </c>
      <c r="AN530" s="78">
        <v>4330.9109375000116</v>
      </c>
      <c r="AO530" s="78">
        <v>40137.500763671858</v>
      </c>
      <c r="AP530" s="78">
        <v>318.32946069335884</v>
      </c>
      <c r="AQ530" s="78">
        <v>42853.375398437565</v>
      </c>
      <c r="AR530" s="78">
        <v>48225.450327046892</v>
      </c>
      <c r="AS530" s="78">
        <v>51054.016578124982</v>
      </c>
      <c r="AT530" s="78">
        <v>14939.204546875</v>
      </c>
      <c r="AU530" s="78">
        <v>56388.794117187477</v>
      </c>
      <c r="AV530" s="78">
        <v>27604.140175781245</v>
      </c>
      <c r="AW530" s="78">
        <v>6791.6329566314589</v>
      </c>
      <c r="AX530" s="78">
        <v>43629.347990722679</v>
      </c>
      <c r="AY530" s="78">
        <v>47962.437244109395</v>
      </c>
    </row>
    <row r="531" spans="1:51" x14ac:dyDescent="0.25">
      <c r="A531" s="89">
        <v>43608</v>
      </c>
      <c r="B531" s="90">
        <v>2</v>
      </c>
      <c r="C531" s="78">
        <v>31184.757531249954</v>
      </c>
      <c r="D531" s="78">
        <v>30986.46533203129</v>
      </c>
      <c r="E531" s="78">
        <v>17274.593535156277</v>
      </c>
      <c r="F531" s="78">
        <v>52490.423039062516</v>
      </c>
      <c r="G531" s="78">
        <v>28162.180510312486</v>
      </c>
      <c r="H531" s="78">
        <v>6767.4140467656389</v>
      </c>
      <c r="I531" s="78">
        <v>23967.388739257814</v>
      </c>
      <c r="J531" s="78">
        <v>71.15295600891119</v>
      </c>
      <c r="K531" s="78">
        <v>14159.315478515629</v>
      </c>
      <c r="L531" s="78">
        <v>12131.529846137169</v>
      </c>
      <c r="M531" s="78">
        <v>26948.173774578183</v>
      </c>
      <c r="N531" s="78">
        <v>12135.723966796872</v>
      </c>
      <c r="O531" s="78">
        <v>37453.094463093752</v>
      </c>
      <c r="P531" s="78">
        <v>2170.5239882812407</v>
      </c>
      <c r="Q531" s="78">
        <v>31.430464744567868</v>
      </c>
      <c r="R531" s="78">
        <v>5320.781518554687</v>
      </c>
      <c r="S531" s="78">
        <v>38212.633300000009</v>
      </c>
      <c r="T531" s="78">
        <v>14321.537040039062</v>
      </c>
      <c r="U531" s="78">
        <v>7069.1313964843694</v>
      </c>
      <c r="V531" s="78">
        <v>54521.986551019239</v>
      </c>
      <c r="W531" s="78">
        <v>4401.0366455078192</v>
      </c>
      <c r="X531" s="78">
        <v>14185.952615703052</v>
      </c>
      <c r="Y531" s="78">
        <v>11178.772980468744</v>
      </c>
      <c r="Z531" s="78">
        <v>408.54552437744144</v>
      </c>
      <c r="AA531" s="78">
        <v>21682.588166015619</v>
      </c>
      <c r="AB531" s="78">
        <v>17082.095755859373</v>
      </c>
      <c r="AC531" s="78">
        <v>25174.834563448047</v>
      </c>
      <c r="AD531" s="78">
        <v>32320.228335937503</v>
      </c>
      <c r="AE531" s="78">
        <v>10583.606951171885</v>
      </c>
      <c r="AF531" s="78">
        <v>21.02775139112903</v>
      </c>
      <c r="AG531" s="78">
        <v>18015.572433593741</v>
      </c>
      <c r="AH531" s="78">
        <v>36658.881558593763</v>
      </c>
      <c r="AI531" s="78">
        <v>9241.5045410156199</v>
      </c>
      <c r="AJ531" s="78">
        <v>63.439613769530865</v>
      </c>
      <c r="AK531" s="78">
        <v>3329.2065063476557</v>
      </c>
      <c r="AL531" s="78">
        <v>15329.286637695304</v>
      </c>
      <c r="AM531" s="78">
        <v>17657.522372734376</v>
      </c>
      <c r="AN531" s="78">
        <v>3229.2590820312489</v>
      </c>
      <c r="AO531" s="78">
        <v>33999.429540527351</v>
      </c>
      <c r="AP531" s="78">
        <v>234.26500903320306</v>
      </c>
      <c r="AQ531" s="78">
        <v>38325.336417968712</v>
      </c>
      <c r="AR531" s="78">
        <v>40985.061774335962</v>
      </c>
      <c r="AS531" s="78">
        <v>41443.158953125014</v>
      </c>
      <c r="AT531" s="78">
        <v>13835.202999999983</v>
      </c>
      <c r="AU531" s="78">
        <v>47612.523363281274</v>
      </c>
      <c r="AV531" s="78">
        <v>22344.314414062508</v>
      </c>
      <c r="AW531" s="78">
        <v>6076.1946081684018</v>
      </c>
      <c r="AX531" s="78">
        <v>34659.649523925786</v>
      </c>
      <c r="AY531" s="78">
        <v>43834.647123656221</v>
      </c>
    </row>
    <row r="532" spans="1:51" x14ac:dyDescent="0.25">
      <c r="A532" s="89">
        <v>43608</v>
      </c>
      <c r="B532" s="90">
        <v>3</v>
      </c>
      <c r="C532" s="78">
        <v>29425.067367187523</v>
      </c>
      <c r="D532" s="78">
        <v>28265.312527343754</v>
      </c>
      <c r="E532" s="78">
        <v>15582.175283203136</v>
      </c>
      <c r="F532" s="78">
        <v>48517.960492187478</v>
      </c>
      <c r="G532" s="78">
        <v>25963.25373265626</v>
      </c>
      <c r="H532" s="78">
        <v>6482.0413639843655</v>
      </c>
      <c r="I532" s="78">
        <v>22058.542144042964</v>
      </c>
      <c r="J532" s="78">
        <v>72.100082397460895</v>
      </c>
      <c r="K532" s="78">
        <v>12810.412280273447</v>
      </c>
      <c r="L532" s="78">
        <v>11855.635214301201</v>
      </c>
      <c r="M532" s="78">
        <v>26069.079221890672</v>
      </c>
      <c r="N532" s="78">
        <v>11278.019443359379</v>
      </c>
      <c r="O532" s="78">
        <v>33970.024557062505</v>
      </c>
      <c r="P532" s="78">
        <v>1762.4571015624999</v>
      </c>
      <c r="Q532" s="78">
        <v>30.037675857543938</v>
      </c>
      <c r="R532" s="78">
        <v>4764.3091186523434</v>
      </c>
      <c r="S532" s="78">
        <v>33406.541799999999</v>
      </c>
      <c r="T532" s="78">
        <v>13676.505456054696</v>
      </c>
      <c r="U532" s="78">
        <v>6699.6328886718693</v>
      </c>
      <c r="V532" s="78">
        <v>48623.761031488037</v>
      </c>
      <c r="W532" s="78">
        <v>4204.6225097656297</v>
      </c>
      <c r="X532" s="78">
        <v>13024.106502890618</v>
      </c>
      <c r="Y532" s="78">
        <v>10436.236281250005</v>
      </c>
      <c r="Z532" s="78">
        <v>444.43289281005849</v>
      </c>
      <c r="AA532" s="78">
        <v>19598.430267578122</v>
      </c>
      <c r="AB532" s="78">
        <v>16067.602158203124</v>
      </c>
      <c r="AC532" s="78">
        <v>23583.332403104789</v>
      </c>
      <c r="AD532" s="78">
        <v>28844.576566406264</v>
      </c>
      <c r="AE532" s="78">
        <v>9801.0510449219146</v>
      </c>
      <c r="AF532" s="78">
        <v>21.02775139112903</v>
      </c>
      <c r="AG532" s="78">
        <v>15908.590074218731</v>
      </c>
      <c r="AH532" s="78">
        <v>31350.958839843741</v>
      </c>
      <c r="AI532" s="78">
        <v>8687.8252929687606</v>
      </c>
      <c r="AJ532" s="78">
        <v>63.195300781250893</v>
      </c>
      <c r="AK532" s="78">
        <v>3227.2953320312513</v>
      </c>
      <c r="AL532" s="78">
        <v>13254.557398437511</v>
      </c>
      <c r="AM532" s="78">
        <v>15692.482437226581</v>
      </c>
      <c r="AN532" s="78">
        <v>2649.1497558593792</v>
      </c>
      <c r="AO532" s="78">
        <v>30260.730404296904</v>
      </c>
      <c r="AP532" s="78">
        <v>196.94225915527298</v>
      </c>
      <c r="AQ532" s="78">
        <v>35609.791711914084</v>
      </c>
      <c r="AR532" s="78">
        <v>36516.557676039083</v>
      </c>
      <c r="AS532" s="78">
        <v>35960.95425390626</v>
      </c>
      <c r="AT532" s="78">
        <v>13128.602687500003</v>
      </c>
      <c r="AU532" s="78">
        <v>43093.86673828122</v>
      </c>
      <c r="AV532" s="78">
        <v>20026.769609374998</v>
      </c>
      <c r="AW532" s="78">
        <v>4998.9630030799863</v>
      </c>
      <c r="AX532" s="78">
        <v>29695.238267822271</v>
      </c>
      <c r="AY532" s="78">
        <v>41567.783878296876</v>
      </c>
    </row>
    <row r="533" spans="1:51" x14ac:dyDescent="0.25">
      <c r="A533" s="89">
        <v>43608</v>
      </c>
      <c r="B533" s="90">
        <v>4</v>
      </c>
      <c r="C533" s="78">
        <v>28312.52999023438</v>
      </c>
      <c r="D533" s="78">
        <v>27262.022195312504</v>
      </c>
      <c r="E533" s="78">
        <v>14890.967968749988</v>
      </c>
      <c r="F533" s="78">
        <v>47073.970749999971</v>
      </c>
      <c r="G533" s="78">
        <v>25231.856435468748</v>
      </c>
      <c r="H533" s="78">
        <v>6363.0786607968694</v>
      </c>
      <c r="I533" s="78">
        <v>21116.80669042969</v>
      </c>
      <c r="J533" s="78">
        <v>64.23649311065671</v>
      </c>
      <c r="K533" s="78">
        <v>12086.457250976566</v>
      </c>
      <c r="L533" s="78">
        <v>11466.478098090276</v>
      </c>
      <c r="M533" s="78">
        <v>25726.063404687473</v>
      </c>
      <c r="N533" s="78">
        <v>11155.284285156251</v>
      </c>
      <c r="O533" s="78">
        <v>32529.227971679702</v>
      </c>
      <c r="P533" s="78">
        <v>2281.7366884765702</v>
      </c>
      <c r="Q533" s="78">
        <v>30.240561008453373</v>
      </c>
      <c r="R533" s="78">
        <v>4453.6739318847658</v>
      </c>
      <c r="S533" s="78">
        <v>30940.365100000006</v>
      </c>
      <c r="T533" s="78">
        <v>13434.19175781251</v>
      </c>
      <c r="U533" s="78">
        <v>6605.3283076171911</v>
      </c>
      <c r="V533" s="78">
        <v>46022.037613519235</v>
      </c>
      <c r="W533" s="78">
        <v>4032.3644531250106</v>
      </c>
      <c r="X533" s="78">
        <v>12792.847369953168</v>
      </c>
      <c r="Y533" s="78">
        <v>10214.184750000002</v>
      </c>
      <c r="Z533" s="78">
        <v>439.14387961425774</v>
      </c>
      <c r="AA533" s="78">
        <v>18426.273744140635</v>
      </c>
      <c r="AB533" s="78">
        <v>15860.150341796894</v>
      </c>
      <c r="AC533" s="78">
        <v>22818.363815070643</v>
      </c>
      <c r="AD533" s="78">
        <v>27367.049101562512</v>
      </c>
      <c r="AE533" s="78">
        <v>9356.0678955078165</v>
      </c>
      <c r="AF533" s="78">
        <v>21.02775139112903</v>
      </c>
      <c r="AG533" s="78">
        <v>14819.591152343746</v>
      </c>
      <c r="AH533" s="78">
        <v>28990.246007812464</v>
      </c>
      <c r="AI533" s="78">
        <v>8280.5661621093823</v>
      </c>
      <c r="AJ533" s="78">
        <v>61.277361572265988</v>
      </c>
      <c r="AK533" s="78">
        <v>3077.9178588867194</v>
      </c>
      <c r="AL533" s="78">
        <v>12170.420722656247</v>
      </c>
      <c r="AM533" s="78">
        <v>15463.651960468722</v>
      </c>
      <c r="AN533" s="78">
        <v>2419.5861328125011</v>
      </c>
      <c r="AO533" s="78">
        <v>28693.848183105427</v>
      </c>
      <c r="AP533" s="78">
        <v>213.43541455078099</v>
      </c>
      <c r="AQ533" s="78">
        <v>34411.821002929741</v>
      </c>
      <c r="AR533" s="78">
        <v>34630.204596085976</v>
      </c>
      <c r="AS533" s="78">
        <v>33676.469158203108</v>
      </c>
      <c r="AT533" s="78">
        <v>13154.240425781256</v>
      </c>
      <c r="AU533" s="78">
        <v>41136.181150390563</v>
      </c>
      <c r="AV533" s="78">
        <v>18811.893257812506</v>
      </c>
      <c r="AW533" s="78">
        <v>3334.5738723739651</v>
      </c>
      <c r="AX533" s="78">
        <v>27459.453636474595</v>
      </c>
      <c r="AY533" s="78">
        <v>40505.436078640676</v>
      </c>
    </row>
    <row r="534" spans="1:51" x14ac:dyDescent="0.25">
      <c r="A534" s="89">
        <v>43608</v>
      </c>
      <c r="B534" s="90">
        <v>5</v>
      </c>
      <c r="C534" s="78">
        <v>28069.030644531274</v>
      </c>
      <c r="D534" s="78">
        <v>26856.207546875004</v>
      </c>
      <c r="E534" s="78">
        <v>14535.565917968781</v>
      </c>
      <c r="F534" s="78">
        <v>46408.553156250004</v>
      </c>
      <c r="G534" s="78">
        <v>25127.331968125003</v>
      </c>
      <c r="H534" s="78">
        <v>6712.1110727500009</v>
      </c>
      <c r="I534" s="78">
        <v>20931.296158203128</v>
      </c>
      <c r="J534" s="78">
        <v>61.435920715332102</v>
      </c>
      <c r="K534" s="78">
        <v>11936.374731445308</v>
      </c>
      <c r="L534" s="78">
        <v>11471.085458441825</v>
      </c>
      <c r="M534" s="78">
        <v>25696.873218562461</v>
      </c>
      <c r="N534" s="78">
        <v>10908.561617187495</v>
      </c>
      <c r="O534" s="78">
        <v>32162.078613773454</v>
      </c>
      <c r="P534" s="78">
        <v>2226.7445810546906</v>
      </c>
      <c r="Q534" s="78">
        <v>30.092892646789551</v>
      </c>
      <c r="R534" s="78">
        <v>4341.6026550292963</v>
      </c>
      <c r="S534" s="78">
        <v>30067.591200000003</v>
      </c>
      <c r="T534" s="78">
        <v>13365.130679687494</v>
      </c>
      <c r="U534" s="78">
        <v>6617.3563925781191</v>
      </c>
      <c r="V534" s="78">
        <v>44875.154052972364</v>
      </c>
      <c r="W534" s="78">
        <v>4028.2195068359497</v>
      </c>
      <c r="X534" s="78">
        <v>12691.720672906255</v>
      </c>
      <c r="Y534" s="78">
        <v>10189.061484375001</v>
      </c>
      <c r="Z534" s="78">
        <v>422.09895422363275</v>
      </c>
      <c r="AA534" s="78">
        <v>17906.007143554671</v>
      </c>
      <c r="AB534" s="78">
        <v>15670.565076171873</v>
      </c>
      <c r="AC534" s="78">
        <v>22863.648151306363</v>
      </c>
      <c r="AD534" s="78">
        <v>26860.522320312524</v>
      </c>
      <c r="AE534" s="78">
        <v>9893.4253007812531</v>
      </c>
      <c r="AF534" s="78">
        <v>21.02775139112903</v>
      </c>
      <c r="AG534" s="78">
        <v>14662.177679687498</v>
      </c>
      <c r="AH534" s="78">
        <v>28215.394488281221</v>
      </c>
      <c r="AI534" s="78">
        <v>7940.4358886718692</v>
      </c>
      <c r="AJ534" s="78">
        <v>63.354810058594012</v>
      </c>
      <c r="AK534" s="78">
        <v>3028.5016015625006</v>
      </c>
      <c r="AL534" s="78">
        <v>11542.039230468738</v>
      </c>
      <c r="AM534" s="78">
        <v>15214.221195195305</v>
      </c>
      <c r="AN534" s="78">
        <v>2381.5828125000116</v>
      </c>
      <c r="AO534" s="78">
        <v>28237.331839843708</v>
      </c>
      <c r="AP534" s="78">
        <v>192.75967504882803</v>
      </c>
      <c r="AQ534" s="78">
        <v>33936.332108398419</v>
      </c>
      <c r="AR534" s="78">
        <v>34051.1657644687</v>
      </c>
      <c r="AS534" s="78">
        <v>33174.860473632813</v>
      </c>
      <c r="AT534" s="78">
        <v>13046.107625000008</v>
      </c>
      <c r="AU534" s="78">
        <v>40346.862662109379</v>
      </c>
      <c r="AV534" s="78">
        <v>18478.735503906271</v>
      </c>
      <c r="AW534" s="78">
        <v>4440.6971550384478</v>
      </c>
      <c r="AX534" s="78">
        <v>27085.691878662114</v>
      </c>
      <c r="AY534" s="78">
        <v>40367.738992781233</v>
      </c>
    </row>
    <row r="535" spans="1:51" x14ac:dyDescent="0.25">
      <c r="A535" s="89">
        <v>43608</v>
      </c>
      <c r="B535" s="90">
        <v>6</v>
      </c>
      <c r="C535" s="78">
        <v>29092.294634765665</v>
      </c>
      <c r="D535" s="78">
        <v>27897.431617187485</v>
      </c>
      <c r="E535" s="78">
        <v>15135.337226562518</v>
      </c>
      <c r="F535" s="78">
        <v>47837.385445312495</v>
      </c>
      <c r="G535" s="78">
        <v>26711.412493906224</v>
      </c>
      <c r="H535" s="78">
        <v>6790.7266734218783</v>
      </c>
      <c r="I535" s="78">
        <v>21962.242085449248</v>
      </c>
      <c r="J535" s="78">
        <v>68.506616592407298</v>
      </c>
      <c r="K535" s="78">
        <v>12492.508081054692</v>
      </c>
      <c r="L535" s="78">
        <v>11857.858226996526</v>
      </c>
      <c r="M535" s="78">
        <v>26120.13059645312</v>
      </c>
      <c r="N535" s="78">
        <v>11483.584902343746</v>
      </c>
      <c r="O535" s="78">
        <v>33633.219527984409</v>
      </c>
      <c r="P535" s="78">
        <v>2161.87014355469</v>
      </c>
      <c r="Q535" s="78">
        <v>30.244568824768063</v>
      </c>
      <c r="R535" s="78">
        <v>4682.4482543945314</v>
      </c>
      <c r="S535" s="78">
        <v>31053.141299999981</v>
      </c>
      <c r="T535" s="78">
        <v>13939.329837890637</v>
      </c>
      <c r="U535" s="78">
        <v>6913.1611074218808</v>
      </c>
      <c r="V535" s="78">
        <v>47031.728144769244</v>
      </c>
      <c r="W535" s="78">
        <v>4055.5109375000002</v>
      </c>
      <c r="X535" s="78">
        <v>13261.871658187518</v>
      </c>
      <c r="Y535" s="78">
        <v>10966.423652343758</v>
      </c>
      <c r="Z535" s="78">
        <v>439.90980686035147</v>
      </c>
      <c r="AA535" s="78">
        <v>19374.950418945304</v>
      </c>
      <c r="AB535" s="78">
        <v>16257.407507812521</v>
      </c>
      <c r="AC535" s="78">
        <v>23631.671856893077</v>
      </c>
      <c r="AD535" s="78">
        <v>28475.644550781231</v>
      </c>
      <c r="AE535" s="78">
        <v>10039.485804687505</v>
      </c>
      <c r="AF535" s="78">
        <v>21.02775139112903</v>
      </c>
      <c r="AG535" s="78">
        <v>15464.226874999995</v>
      </c>
      <c r="AH535" s="78">
        <v>30413.211765624979</v>
      </c>
      <c r="AI535" s="78">
        <v>8427.6614257812507</v>
      </c>
      <c r="AJ535" s="78">
        <v>61.48669848632909</v>
      </c>
      <c r="AK535" s="78">
        <v>3148.1912963867189</v>
      </c>
      <c r="AL535" s="78">
        <v>12616.147696289039</v>
      </c>
      <c r="AM535" s="78">
        <v>15824.727523203106</v>
      </c>
      <c r="AN535" s="78">
        <v>2656.6527832031188</v>
      </c>
      <c r="AO535" s="78">
        <v>29579.296998535119</v>
      </c>
      <c r="AP535" s="78">
        <v>191.72477880859395</v>
      </c>
      <c r="AQ535" s="78">
        <v>34760.756380859399</v>
      </c>
      <c r="AR535" s="78">
        <v>35256.293202000066</v>
      </c>
      <c r="AS535" s="78">
        <v>35479.97098339846</v>
      </c>
      <c r="AT535" s="78">
        <v>13373.941046875003</v>
      </c>
      <c r="AU535" s="78">
        <v>41762.016376953128</v>
      </c>
      <c r="AV535" s="78">
        <v>19818.591937500005</v>
      </c>
      <c r="AW535" s="78">
        <v>3298.2504961288478</v>
      </c>
      <c r="AX535" s="78">
        <v>28867.264476318374</v>
      </c>
      <c r="AY535" s="78">
        <v>41429.914990953126</v>
      </c>
    </row>
    <row r="536" spans="1:51" x14ac:dyDescent="0.25">
      <c r="A536" s="89">
        <v>43608</v>
      </c>
      <c r="B536" s="90">
        <v>7</v>
      </c>
      <c r="C536" s="78">
        <v>35272.112660156228</v>
      </c>
      <c r="D536" s="78">
        <v>35035.248128906256</v>
      </c>
      <c r="E536" s="78">
        <v>20356.366699218765</v>
      </c>
      <c r="F536" s="78">
        <v>60363.517593750032</v>
      </c>
      <c r="G536" s="78">
        <v>33368.737721640638</v>
      </c>
      <c r="H536" s="78">
        <v>6868.4517603906315</v>
      </c>
      <c r="I536" s="78">
        <v>27184.850157226534</v>
      </c>
      <c r="J536" s="78">
        <v>78.919139862060604</v>
      </c>
      <c r="K536" s="78">
        <v>15674.974243164066</v>
      </c>
      <c r="L536" s="78">
        <v>13844.6153187934</v>
      </c>
      <c r="M536" s="78">
        <v>30317.474329468743</v>
      </c>
      <c r="N536" s="78">
        <v>14601.460773437497</v>
      </c>
      <c r="O536" s="78">
        <v>41898.463115453116</v>
      </c>
      <c r="P536" s="78">
        <v>2541.1246308593804</v>
      </c>
      <c r="Q536" s="78">
        <v>30.535175323486328</v>
      </c>
      <c r="R536" s="78">
        <v>6503.0179687500076</v>
      </c>
      <c r="S536" s="78">
        <v>38712.809099999999</v>
      </c>
      <c r="T536" s="78">
        <v>16983.010372070294</v>
      </c>
      <c r="U536" s="78">
        <v>8924.5284775390701</v>
      </c>
      <c r="V536" s="78">
        <v>63529.265777581735</v>
      </c>
      <c r="W536" s="78">
        <v>4570.6639160156201</v>
      </c>
      <c r="X536" s="78">
        <v>15258.762803299482</v>
      </c>
      <c r="Y536" s="78">
        <v>13027.526324218754</v>
      </c>
      <c r="Z536" s="78">
        <v>423.60592221679678</v>
      </c>
      <c r="AA536" s="78">
        <v>24597.560933593755</v>
      </c>
      <c r="AB536" s="78">
        <v>20069.143169921885</v>
      </c>
      <c r="AC536" s="78">
        <v>29000.853959821819</v>
      </c>
      <c r="AD536" s="78">
        <v>38594.555574218757</v>
      </c>
      <c r="AE536" s="78">
        <v>12004.343626953145</v>
      </c>
      <c r="AF536" s="78">
        <v>21.02775139112903</v>
      </c>
      <c r="AG536" s="78">
        <v>20428.215121093752</v>
      </c>
      <c r="AH536" s="78">
        <v>41264.92149218751</v>
      </c>
      <c r="AI536" s="78">
        <v>10434.348291015631</v>
      </c>
      <c r="AJ536" s="78">
        <v>72.704341308594309</v>
      </c>
      <c r="AK536" s="78">
        <v>3438.4722241210929</v>
      </c>
      <c r="AL536" s="78">
        <v>16829.39140917968</v>
      </c>
      <c r="AM536" s="78">
        <v>21520.371063828148</v>
      </c>
      <c r="AN536" s="78">
        <v>4229.2309570312627</v>
      </c>
      <c r="AO536" s="78">
        <v>37114.039130371115</v>
      </c>
      <c r="AP536" s="78">
        <v>288.12315698242219</v>
      </c>
      <c r="AQ536" s="78">
        <v>40190.457256835907</v>
      </c>
      <c r="AR536" s="78">
        <v>44373.02512666407</v>
      </c>
      <c r="AS536" s="78">
        <v>46098.232582031284</v>
      </c>
      <c r="AT536" s="78">
        <v>15612.290113281269</v>
      </c>
      <c r="AU536" s="78">
        <v>54173.869617187534</v>
      </c>
      <c r="AV536" s="78">
        <v>25470.14102734375</v>
      </c>
      <c r="AW536" s="78">
        <v>3179.8441766952487</v>
      </c>
      <c r="AX536" s="78">
        <v>37963.842966308592</v>
      </c>
      <c r="AY536" s="78">
        <v>48633.350531093674</v>
      </c>
    </row>
    <row r="537" spans="1:51" x14ac:dyDescent="0.25">
      <c r="A537" s="89">
        <v>43608</v>
      </c>
      <c r="B537" s="90">
        <v>8</v>
      </c>
      <c r="C537" s="78">
        <v>44800.827933593704</v>
      </c>
      <c r="D537" s="78">
        <v>42721.910976562467</v>
      </c>
      <c r="E537" s="78">
        <v>24332.246689453121</v>
      </c>
      <c r="F537" s="78">
        <v>77002.42703515623</v>
      </c>
      <c r="G537" s="78">
        <v>40431.104084913932</v>
      </c>
      <c r="H537" s="78">
        <v>7918.0333360000077</v>
      </c>
      <c r="I537" s="78">
        <v>35827.643574218717</v>
      </c>
      <c r="J537" s="78">
        <v>93.815120697021499</v>
      </c>
      <c r="K537" s="78">
        <v>20032.881787109385</v>
      </c>
      <c r="L537" s="78">
        <v>15662.848064887123</v>
      </c>
      <c r="M537" s="78">
        <v>35941.918271937524</v>
      </c>
      <c r="N537" s="78">
        <v>15519.328841796882</v>
      </c>
      <c r="O537" s="78">
        <v>54892.789828812507</v>
      </c>
      <c r="P537" s="78">
        <v>2725.8650185682991</v>
      </c>
      <c r="Q537" s="78">
        <v>32.442098617553711</v>
      </c>
      <c r="R537" s="78">
        <v>6819.9488891601632</v>
      </c>
      <c r="S537" s="78">
        <v>46323.023200000011</v>
      </c>
      <c r="T537" s="78">
        <v>18502.320880859388</v>
      </c>
      <c r="U537" s="78">
        <v>9522.6449335937505</v>
      </c>
      <c r="V537" s="78">
        <v>76374.70582445676</v>
      </c>
      <c r="W537" s="78">
        <v>4987.1001220703092</v>
      </c>
      <c r="X537" s="78">
        <v>20715.446737474595</v>
      </c>
      <c r="Y537" s="78">
        <v>15498.804546875002</v>
      </c>
      <c r="Z537" s="78">
        <v>422.29541054687508</v>
      </c>
      <c r="AA537" s="78">
        <v>31102.418208984396</v>
      </c>
      <c r="AB537" s="78">
        <v>28437.444402343746</v>
      </c>
      <c r="AC537" s="78">
        <v>34174.55255591817</v>
      </c>
      <c r="AD537" s="78">
        <v>43730.365210937511</v>
      </c>
      <c r="AE537" s="78">
        <v>13173.152074218764</v>
      </c>
      <c r="AF537" s="78">
        <v>21.02775139112903</v>
      </c>
      <c r="AG537" s="78">
        <v>25153.672410156254</v>
      </c>
      <c r="AH537" s="78">
        <v>45836.215394531253</v>
      </c>
      <c r="AI537" s="78">
        <v>12545.68823242189</v>
      </c>
      <c r="AJ537" s="78">
        <v>120.89132104492222</v>
      </c>
      <c r="AK537" s="78">
        <v>3881.5436045458223</v>
      </c>
      <c r="AL537" s="78">
        <v>19620.06692773438</v>
      </c>
      <c r="AM537" s="78">
        <v>24923.545151484355</v>
      </c>
      <c r="AN537" s="78">
        <v>4871.184716796879</v>
      </c>
      <c r="AO537" s="78">
        <v>46206.94341308593</v>
      </c>
      <c r="AP537" s="78">
        <v>287.2696529541011</v>
      </c>
      <c r="AQ537" s="78">
        <v>54029.167611328121</v>
      </c>
      <c r="AR537" s="78">
        <v>55763.807317913997</v>
      </c>
      <c r="AS537" s="78">
        <v>54495.386455078129</v>
      </c>
      <c r="AT537" s="78">
        <v>17707.521425781219</v>
      </c>
      <c r="AU537" s="78">
        <v>68114.576457031246</v>
      </c>
      <c r="AV537" s="78">
        <v>27369.758167968765</v>
      </c>
      <c r="AW537" s="78">
        <v>3207.6562711715796</v>
      </c>
      <c r="AX537" s="78">
        <v>44313.051379394543</v>
      </c>
      <c r="AY537" s="78">
        <v>66278.215908250088</v>
      </c>
    </row>
    <row r="538" spans="1:51" x14ac:dyDescent="0.25">
      <c r="A538" s="89">
        <v>43608</v>
      </c>
      <c r="B538" s="90">
        <v>9</v>
      </c>
      <c r="C538" s="78">
        <v>50176.499613281216</v>
      </c>
      <c r="D538" s="78">
        <v>46983.636640625031</v>
      </c>
      <c r="E538" s="78">
        <v>24174.896601562519</v>
      </c>
      <c r="F538" s="78">
        <v>80500.224999999991</v>
      </c>
      <c r="G538" s="78">
        <v>45503.455617525411</v>
      </c>
      <c r="H538" s="78">
        <v>10340.620791937501</v>
      </c>
      <c r="I538" s="78">
        <v>41997.532924804691</v>
      </c>
      <c r="J538" s="78">
        <v>97.431961059570412</v>
      </c>
      <c r="K538" s="78">
        <v>22578.458496093743</v>
      </c>
      <c r="L538" s="78">
        <v>18382.562943793393</v>
      </c>
      <c r="M538" s="78">
        <v>41901.443172281251</v>
      </c>
      <c r="N538" s="78">
        <v>14551.737154296879</v>
      </c>
      <c r="O538" s="78">
        <v>62667.37251573438</v>
      </c>
      <c r="P538" s="78">
        <v>3245.1314363820306</v>
      </c>
      <c r="Q538" s="78">
        <v>33.182073593139648</v>
      </c>
      <c r="R538" s="78">
        <v>6084.4632080078072</v>
      </c>
      <c r="S538" s="78">
        <v>47977.708499999964</v>
      </c>
      <c r="T538" s="78">
        <v>18790.770203125001</v>
      </c>
      <c r="U538" s="78">
        <v>8987.7297871093797</v>
      </c>
      <c r="V538" s="78">
        <v>73039.046654925522</v>
      </c>
      <c r="W538" s="78">
        <v>5738.7361328124998</v>
      </c>
      <c r="X538" s="78">
        <v>25594.681374728494</v>
      </c>
      <c r="Y538" s="78">
        <v>17357.402441406241</v>
      </c>
      <c r="Z538" s="78">
        <v>540.9327388916015</v>
      </c>
      <c r="AA538" s="78">
        <v>34387.032861328138</v>
      </c>
      <c r="AB538" s="78">
        <v>36104.221941406249</v>
      </c>
      <c r="AC538" s="78">
        <v>35741.388501409834</v>
      </c>
      <c r="AD538" s="78">
        <v>41788.561867187447</v>
      </c>
      <c r="AE538" s="78">
        <v>14934.681142578134</v>
      </c>
      <c r="AF538" s="78">
        <v>21.02775139112903</v>
      </c>
      <c r="AG538" s="78">
        <v>26107.815550781244</v>
      </c>
      <c r="AH538" s="78">
        <v>42468.670238281244</v>
      </c>
      <c r="AI538" s="78">
        <v>13834.545751953121</v>
      </c>
      <c r="AJ538" s="78">
        <v>194.46145410156282</v>
      </c>
      <c r="AK538" s="78">
        <v>4275.7494664927017</v>
      </c>
      <c r="AL538" s="78">
        <v>19113.099404296874</v>
      </c>
      <c r="AM538" s="78">
        <v>25547.816504140625</v>
      </c>
      <c r="AN538" s="78">
        <v>4078.6104980468808</v>
      </c>
      <c r="AO538" s="78">
        <v>51628.207129882816</v>
      </c>
      <c r="AP538" s="78">
        <v>349.00460900878898</v>
      </c>
      <c r="AQ538" s="78">
        <v>67178.928302734508</v>
      </c>
      <c r="AR538" s="78">
        <v>64356.841575249986</v>
      </c>
      <c r="AS538" s="78">
        <v>57087.986236328143</v>
      </c>
      <c r="AT538" s="78">
        <v>19788.372023437485</v>
      </c>
      <c r="AU538" s="78">
        <v>72784.959152343785</v>
      </c>
      <c r="AV538" s="78">
        <v>26441.489949218754</v>
      </c>
      <c r="AW538" s="78">
        <v>2781.6821931167674</v>
      </c>
      <c r="AX538" s="78">
        <v>42913.077480468753</v>
      </c>
      <c r="AY538" s="78">
        <v>83023.665628906208</v>
      </c>
    </row>
    <row r="539" spans="1:51" x14ac:dyDescent="0.25">
      <c r="A539" s="89">
        <v>43608</v>
      </c>
      <c r="B539" s="90">
        <v>10</v>
      </c>
      <c r="C539" s="78">
        <v>52909.554886718783</v>
      </c>
      <c r="D539" s="78">
        <v>50431.616734375006</v>
      </c>
      <c r="E539" s="78">
        <v>24440.664306640625</v>
      </c>
      <c r="F539" s="78">
        <v>82300.369874999975</v>
      </c>
      <c r="G539" s="78">
        <v>50000.449615573947</v>
      </c>
      <c r="H539" s="78">
        <v>10996.605981062492</v>
      </c>
      <c r="I539" s="78">
        <v>46440.928214843741</v>
      </c>
      <c r="J539" s="78">
        <v>103.3953037261962</v>
      </c>
      <c r="K539" s="78">
        <v>24440.133154296887</v>
      </c>
      <c r="L539" s="78">
        <v>19718.10370648871</v>
      </c>
      <c r="M539" s="78">
        <v>44258.846946687518</v>
      </c>
      <c r="N539" s="78">
        <v>14866.934714843752</v>
      </c>
      <c r="O539" s="78">
        <v>67582.90787929685</v>
      </c>
      <c r="P539" s="78">
        <v>3429.7554027718934</v>
      </c>
      <c r="Q539" s="78">
        <v>34.001855850219727</v>
      </c>
      <c r="R539" s="78">
        <v>6013.3442138671926</v>
      </c>
      <c r="S539" s="78">
        <v>50529.304400000001</v>
      </c>
      <c r="T539" s="78">
        <v>19827.284234375005</v>
      </c>
      <c r="U539" s="78">
        <v>9141.0031054687515</v>
      </c>
      <c r="V539" s="78">
        <v>72418.11707680054</v>
      </c>
      <c r="W539" s="78">
        <v>6823.0507568359399</v>
      </c>
      <c r="X539" s="78">
        <v>27569.936489918065</v>
      </c>
      <c r="Y539" s="78">
        <v>18058.867230468757</v>
      </c>
      <c r="Z539" s="78">
        <v>548.42724860839837</v>
      </c>
      <c r="AA539" s="78">
        <v>36425.920033203074</v>
      </c>
      <c r="AB539" s="78">
        <v>40663.797296874996</v>
      </c>
      <c r="AC539" s="78">
        <v>36656.236706187927</v>
      </c>
      <c r="AD539" s="78">
        <v>41693.111300781275</v>
      </c>
      <c r="AE539" s="78">
        <v>15948.785511718741</v>
      </c>
      <c r="AF539" s="78">
        <v>21.02775139112903</v>
      </c>
      <c r="AG539" s="78">
        <v>26832.231179687507</v>
      </c>
      <c r="AH539" s="78">
        <v>42650.663734374997</v>
      </c>
      <c r="AI539" s="78">
        <v>15363.1103515625</v>
      </c>
      <c r="AJ539" s="78">
        <v>226.6218103027349</v>
      </c>
      <c r="AK539" s="78">
        <v>4614.0007729092413</v>
      </c>
      <c r="AL539" s="78">
        <v>18984.517322265619</v>
      </c>
      <c r="AM539" s="78">
        <v>26605.45368476566</v>
      </c>
      <c r="AN539" s="78">
        <v>3993.5949707031305</v>
      </c>
      <c r="AO539" s="78">
        <v>55049.613232421856</v>
      </c>
      <c r="AP539" s="78">
        <v>667.64536889648389</v>
      </c>
      <c r="AQ539" s="78">
        <v>76183.191660156284</v>
      </c>
      <c r="AR539" s="78">
        <v>69656.974803539037</v>
      </c>
      <c r="AS539" s="78">
        <v>59419.355718750012</v>
      </c>
      <c r="AT539" s="78">
        <v>21145.883910156244</v>
      </c>
      <c r="AU539" s="78">
        <v>75517.029007812453</v>
      </c>
      <c r="AV539" s="78">
        <v>27356.510160156256</v>
      </c>
      <c r="AW539" s="78">
        <v>2715.0271336761398</v>
      </c>
      <c r="AX539" s="78">
        <v>43533.149648437509</v>
      </c>
      <c r="AY539" s="78">
        <v>93352.768412937497</v>
      </c>
    </row>
    <row r="540" spans="1:51" x14ac:dyDescent="0.25">
      <c r="A540" s="89">
        <v>43608</v>
      </c>
      <c r="B540" s="90">
        <v>11</v>
      </c>
      <c r="C540" s="78">
        <v>53959.308718750042</v>
      </c>
      <c r="D540" s="78">
        <v>50381.745335937485</v>
      </c>
      <c r="E540" s="78">
        <v>23881.784843750007</v>
      </c>
      <c r="F540" s="78">
        <v>83788.073007812491</v>
      </c>
      <c r="G540" s="78">
        <v>49374.695525925934</v>
      </c>
      <c r="H540" s="78">
        <v>11329.477524562499</v>
      </c>
      <c r="I540" s="78">
        <v>49325.573076171851</v>
      </c>
      <c r="J540" s="78">
        <v>108.7005500793458</v>
      </c>
      <c r="K540" s="78">
        <v>24844.740429687507</v>
      </c>
      <c r="L540" s="78">
        <v>19722.834028754318</v>
      </c>
      <c r="M540" s="78">
        <v>43581.481644750012</v>
      </c>
      <c r="N540" s="78">
        <v>15572.265195312495</v>
      </c>
      <c r="O540" s="78">
        <v>69797.218377140656</v>
      </c>
      <c r="P540" s="78">
        <v>3658.5519154763788</v>
      </c>
      <c r="Q540" s="78">
        <v>32.688431739807122</v>
      </c>
      <c r="R540" s="78">
        <v>5909.9823730468715</v>
      </c>
      <c r="S540" s="78">
        <v>51188.683700000001</v>
      </c>
      <c r="T540" s="78">
        <v>20850.475808593743</v>
      </c>
      <c r="U540" s="78">
        <v>9560.188677734368</v>
      </c>
      <c r="V540" s="78">
        <v>72015.177547113024</v>
      </c>
      <c r="W540" s="78">
        <v>6719.4218994140592</v>
      </c>
      <c r="X540" s="78">
        <v>27284.126021859389</v>
      </c>
      <c r="Y540" s="78">
        <v>17637.565746093747</v>
      </c>
      <c r="Z540" s="78">
        <v>550.52389719238283</v>
      </c>
      <c r="AA540" s="78">
        <v>35999.776183593742</v>
      </c>
      <c r="AB540" s="78">
        <v>41615.98556250002</v>
      </c>
      <c r="AC540" s="78">
        <v>36831.579741320522</v>
      </c>
      <c r="AD540" s="78">
        <v>41495.005367187507</v>
      </c>
      <c r="AE540" s="78">
        <v>15920.625765624987</v>
      </c>
      <c r="AF540" s="78">
        <v>21.02775139112903</v>
      </c>
      <c r="AG540" s="78">
        <v>26625.589425781251</v>
      </c>
      <c r="AH540" s="78">
        <v>43334.600574218741</v>
      </c>
      <c r="AI540" s="78">
        <v>15740.708398437489</v>
      </c>
      <c r="AJ540" s="78">
        <v>231.50750952148383</v>
      </c>
      <c r="AK540" s="78">
        <v>4908.6345038540658</v>
      </c>
      <c r="AL540" s="78">
        <v>18847.089380859365</v>
      </c>
      <c r="AM540" s="78">
        <v>26732.193334843731</v>
      </c>
      <c r="AN540" s="78">
        <v>4168.4460449218677</v>
      </c>
      <c r="AO540" s="78">
        <v>55605.494094726579</v>
      </c>
      <c r="AP540" s="78">
        <v>517.84352966308597</v>
      </c>
      <c r="AQ540" s="78">
        <v>80150.111398437497</v>
      </c>
      <c r="AR540" s="78">
        <v>70063.393247539047</v>
      </c>
      <c r="AS540" s="78">
        <v>59862.570228515644</v>
      </c>
      <c r="AT540" s="78">
        <v>20485.296550781248</v>
      </c>
      <c r="AU540" s="78">
        <v>75065.935667968748</v>
      </c>
      <c r="AV540" s="78">
        <v>27874.122929687514</v>
      </c>
      <c r="AW540" s="78">
        <v>2853.7055464691102</v>
      </c>
      <c r="AX540" s="78">
        <v>43287.028551025425</v>
      </c>
      <c r="AY540" s="78">
        <v>96249.321590812673</v>
      </c>
    </row>
    <row r="541" spans="1:51" x14ac:dyDescent="0.25">
      <c r="A541" s="89">
        <v>43608</v>
      </c>
      <c r="B541" s="90">
        <v>12</v>
      </c>
      <c r="C541" s="78">
        <v>53523.159843749942</v>
      </c>
      <c r="D541" s="78">
        <v>50031.761164062489</v>
      </c>
      <c r="E541" s="78">
        <v>23572.023486328148</v>
      </c>
      <c r="F541" s="78">
        <v>83748.814878906313</v>
      </c>
      <c r="G541" s="78">
        <v>48244.279526535349</v>
      </c>
      <c r="H541" s="78">
        <v>11543.137543187506</v>
      </c>
      <c r="I541" s="78">
        <v>49958.285670898404</v>
      </c>
      <c r="J541" s="78">
        <v>111.7905330657958</v>
      </c>
      <c r="K541" s="78">
        <v>24449.571582031254</v>
      </c>
      <c r="L541" s="78">
        <v>19497.89973969182</v>
      </c>
      <c r="M541" s="78">
        <v>42534.320804718722</v>
      </c>
      <c r="N541" s="78">
        <v>16159.630300781246</v>
      </c>
      <c r="O541" s="78">
        <v>69083.085652406226</v>
      </c>
      <c r="P541" s="78">
        <v>3118.9231679190084</v>
      </c>
      <c r="Q541" s="78">
        <v>32.474704742431634</v>
      </c>
      <c r="R541" s="78">
        <v>5852.621752929691</v>
      </c>
      <c r="S541" s="78">
        <v>49974.210900000013</v>
      </c>
      <c r="T541" s="78">
        <v>21484.008619140634</v>
      </c>
      <c r="U541" s="78">
        <v>9909.721031250001</v>
      </c>
      <c r="V541" s="78">
        <v>71266.587786175529</v>
      </c>
      <c r="W541" s="78">
        <v>6636.7130371093699</v>
      </c>
      <c r="X541" s="78">
        <v>26519.401750113291</v>
      </c>
      <c r="Y541" s="78">
        <v>16767.157507812495</v>
      </c>
      <c r="Z541" s="78">
        <v>581.04929780273415</v>
      </c>
      <c r="AA541" s="78">
        <v>35716.946345703182</v>
      </c>
      <c r="AB541" s="78">
        <v>41536.459921875008</v>
      </c>
      <c r="AC541" s="78">
        <v>36861.667763090052</v>
      </c>
      <c r="AD541" s="78">
        <v>41001.974332031248</v>
      </c>
      <c r="AE541" s="78">
        <v>14687.842414062505</v>
      </c>
      <c r="AF541" s="78">
        <v>21.02775139112903</v>
      </c>
      <c r="AG541" s="78">
        <v>26232.607749999999</v>
      </c>
      <c r="AH541" s="78">
        <v>43525.09526171875</v>
      </c>
      <c r="AI541" s="78">
        <v>15479.497998046871</v>
      </c>
      <c r="AJ541" s="78">
        <v>219.85489111327973</v>
      </c>
      <c r="AK541" s="78">
        <v>4825.2493075637831</v>
      </c>
      <c r="AL541" s="78">
        <v>18704.172296874982</v>
      </c>
      <c r="AM541" s="78">
        <v>25846.640626406253</v>
      </c>
      <c r="AN541" s="78">
        <v>4134.0910156250102</v>
      </c>
      <c r="AO541" s="78">
        <v>54525.099566406236</v>
      </c>
      <c r="AP541" s="78">
        <v>539.36131652832103</v>
      </c>
      <c r="AQ541" s="78">
        <v>80198.295406250079</v>
      </c>
      <c r="AR541" s="78">
        <v>69193.832476390671</v>
      </c>
      <c r="AS541" s="78">
        <v>59919.373074218762</v>
      </c>
      <c r="AT541" s="78">
        <v>20270.453332031226</v>
      </c>
      <c r="AU541" s="78">
        <v>73498.808894531176</v>
      </c>
      <c r="AV541" s="78">
        <v>27702.306257812517</v>
      </c>
      <c r="AW541" s="78">
        <v>2864.4443930145121</v>
      </c>
      <c r="AX541" s="78">
        <v>42448.801079101569</v>
      </c>
      <c r="AY541" s="78">
        <v>95790.8359739687</v>
      </c>
    </row>
    <row r="542" spans="1:51" x14ac:dyDescent="0.25">
      <c r="A542" s="89">
        <v>43608</v>
      </c>
      <c r="B542" s="90">
        <v>13</v>
      </c>
      <c r="C542" s="78">
        <v>53078.854500000009</v>
      </c>
      <c r="D542" s="78">
        <v>49209.64897265625</v>
      </c>
      <c r="E542" s="78">
        <v>23449.38074218751</v>
      </c>
      <c r="F542" s="78">
        <v>83386.392499999973</v>
      </c>
      <c r="G542" s="78">
        <v>46361.042705174244</v>
      </c>
      <c r="H542" s="78">
        <v>11120.525579625008</v>
      </c>
      <c r="I542" s="78">
        <v>49835.700697265638</v>
      </c>
      <c r="J542" s="78">
        <v>98.345869064330998</v>
      </c>
      <c r="K542" s="78">
        <v>24018.026855468754</v>
      </c>
      <c r="L542" s="78">
        <v>18711.855619574668</v>
      </c>
      <c r="M542" s="78">
        <v>41252.327200343774</v>
      </c>
      <c r="N542" s="78">
        <v>16483.426164062494</v>
      </c>
      <c r="O542" s="78">
        <v>68481.969060031348</v>
      </c>
      <c r="P542" s="78">
        <v>2936.4890422491458</v>
      </c>
      <c r="Q542" s="78">
        <v>32.530375957489014</v>
      </c>
      <c r="R542" s="78">
        <v>5330.3090454101539</v>
      </c>
      <c r="S542" s="78">
        <v>48707.931299999975</v>
      </c>
      <c r="T542" s="78">
        <v>21771.805902343756</v>
      </c>
      <c r="U542" s="78">
        <v>10286.124726562499</v>
      </c>
      <c r="V542" s="78">
        <v>70641.872551019274</v>
      </c>
      <c r="W542" s="78">
        <v>5951.1218505859388</v>
      </c>
      <c r="X542" s="78">
        <v>25469.493207019499</v>
      </c>
      <c r="Y542" s="78">
        <v>16096.165777343753</v>
      </c>
      <c r="Z542" s="78">
        <v>569.63229093017571</v>
      </c>
      <c r="AA542" s="78">
        <v>34820.555269531265</v>
      </c>
      <c r="AB542" s="78">
        <v>41005.273527343765</v>
      </c>
      <c r="AC542" s="78">
        <v>36888.655413384389</v>
      </c>
      <c r="AD542" s="78">
        <v>40439.65859765622</v>
      </c>
      <c r="AE542" s="78">
        <v>13511.156455078146</v>
      </c>
      <c r="AF542" s="78">
        <v>21.02775139112903</v>
      </c>
      <c r="AG542" s="78">
        <v>25963.271714843751</v>
      </c>
      <c r="AH542" s="78">
        <v>42790.988160156223</v>
      </c>
      <c r="AI542" s="78">
        <v>14868.496533203121</v>
      </c>
      <c r="AJ542" s="78">
        <v>223.6144919433591</v>
      </c>
      <c r="AK542" s="78">
        <v>4443.2736044979874</v>
      </c>
      <c r="AL542" s="78">
        <v>18815.768216796867</v>
      </c>
      <c r="AM542" s="78">
        <v>24981.598732812483</v>
      </c>
      <c r="AN542" s="78">
        <v>4131.8240234375007</v>
      </c>
      <c r="AO542" s="78">
        <v>53345.854014648445</v>
      </c>
      <c r="AP542" s="78">
        <v>625.36177819824206</v>
      </c>
      <c r="AQ542" s="78">
        <v>79704.752675781201</v>
      </c>
      <c r="AR542" s="78">
        <v>67592.41334323441</v>
      </c>
      <c r="AS542" s="78">
        <v>59141.383564453128</v>
      </c>
      <c r="AT542" s="78">
        <v>19820.863718749992</v>
      </c>
      <c r="AU542" s="78">
        <v>72427.637210937552</v>
      </c>
      <c r="AV542" s="78">
        <v>27306.87814453126</v>
      </c>
      <c r="AW542" s="78">
        <v>2915.2716159759534</v>
      </c>
      <c r="AX542" s="78">
        <v>41914.77857666013</v>
      </c>
      <c r="AY542" s="78">
        <v>93914.559372000091</v>
      </c>
    </row>
    <row r="543" spans="1:51" x14ac:dyDescent="0.25">
      <c r="A543" s="89">
        <v>43608</v>
      </c>
      <c r="B543" s="90">
        <v>14</v>
      </c>
      <c r="C543" s="78">
        <v>51912.692785156221</v>
      </c>
      <c r="D543" s="78">
        <v>46186.483124999992</v>
      </c>
      <c r="E543" s="78">
        <v>22779.142783203115</v>
      </c>
      <c r="F543" s="78">
        <v>82623.904355468723</v>
      </c>
      <c r="G543" s="78">
        <v>41800.482472788346</v>
      </c>
      <c r="H543" s="78">
        <v>9999.654462156248</v>
      </c>
      <c r="I543" s="78">
        <v>49284.655282226639</v>
      </c>
      <c r="J543" s="78">
        <v>99.567806243896513</v>
      </c>
      <c r="K543" s="78">
        <v>22620.508935546906</v>
      </c>
      <c r="L543" s="78">
        <v>17339.543850043421</v>
      </c>
      <c r="M543" s="78">
        <v>38854.700749656258</v>
      </c>
      <c r="N543" s="78">
        <v>16000.972761718745</v>
      </c>
      <c r="O543" s="78">
        <v>65994.891717468694</v>
      </c>
      <c r="P543" s="78">
        <v>3072.4461926223748</v>
      </c>
      <c r="Q543" s="78">
        <v>31.320209503173832</v>
      </c>
      <c r="R543" s="78">
        <v>-559.1</v>
      </c>
      <c r="S543" s="78">
        <v>47171.814000000006</v>
      </c>
      <c r="T543" s="78">
        <v>21245.478664062492</v>
      </c>
      <c r="U543" s="78">
        <v>10196.785033203128</v>
      </c>
      <c r="V543" s="78">
        <v>69384.670651800581</v>
      </c>
      <c r="W543" s="78">
        <v>5592.1245361328101</v>
      </c>
      <c r="X543" s="78">
        <v>23900.083735603523</v>
      </c>
      <c r="Y543" s="78">
        <v>15143.596054687503</v>
      </c>
      <c r="Z543" s="78">
        <v>541.60648536376971</v>
      </c>
      <c r="AA543" s="78">
        <v>33592.009542968794</v>
      </c>
      <c r="AB543" s="78">
        <v>40466.94113281247</v>
      </c>
      <c r="AC543" s="78">
        <v>36183.280348088105</v>
      </c>
      <c r="AD543" s="78">
        <v>43734.637082031237</v>
      </c>
      <c r="AE543" s="78">
        <v>13507.097199218719</v>
      </c>
      <c r="AF543" s="78">
        <v>21.02775139112903</v>
      </c>
      <c r="AG543" s="78">
        <v>25554.728343750005</v>
      </c>
      <c r="AH543" s="78">
        <v>42652.393667968754</v>
      </c>
      <c r="AI543" s="78">
        <v>14428.18120117187</v>
      </c>
      <c r="AJ543" s="78">
        <v>171.27081665039185</v>
      </c>
      <c r="AK543" s="78">
        <v>4394.6708581838993</v>
      </c>
      <c r="AL543" s="78">
        <v>19011.802421875011</v>
      </c>
      <c r="AM543" s="78">
        <v>24980.87500617186</v>
      </c>
      <c r="AN543" s="78">
        <v>4079.1645996093703</v>
      </c>
      <c r="AO543" s="78">
        <v>51542.798476562515</v>
      </c>
      <c r="AP543" s="78">
        <v>547.80509619140707</v>
      </c>
      <c r="AQ543" s="78">
        <v>78560.644507812453</v>
      </c>
      <c r="AR543" s="78">
        <v>64403.631606765564</v>
      </c>
      <c r="AS543" s="78">
        <v>57148.19321679687</v>
      </c>
      <c r="AT543" s="78">
        <v>18950.013453125004</v>
      </c>
      <c r="AU543" s="78">
        <v>70592.152937500039</v>
      </c>
      <c r="AV543" s="78">
        <v>26931.59089453124</v>
      </c>
      <c r="AW543" s="78">
        <v>2905.1896582855252</v>
      </c>
      <c r="AX543" s="78">
        <v>43288.620611572289</v>
      </c>
      <c r="AY543" s="78">
        <v>92514.257387500154</v>
      </c>
    </row>
    <row r="544" spans="1:51" x14ac:dyDescent="0.25">
      <c r="A544" s="89">
        <v>43608</v>
      </c>
      <c r="B544" s="90">
        <v>15</v>
      </c>
      <c r="C544" s="78">
        <v>50073.645707031166</v>
      </c>
      <c r="D544" s="78">
        <v>46759.767636718789</v>
      </c>
      <c r="E544" s="78">
        <v>22318.37891601563</v>
      </c>
      <c r="F544" s="78">
        <v>79951.170777343752</v>
      </c>
      <c r="G544" s="78">
        <v>43502.204866708955</v>
      </c>
      <c r="H544" s="78">
        <v>10322.204817937509</v>
      </c>
      <c r="I544" s="78">
        <v>48262.67261914062</v>
      </c>
      <c r="J544" s="78">
        <v>97.548910140991197</v>
      </c>
      <c r="K544" s="78">
        <v>22766.991845703116</v>
      </c>
      <c r="L544" s="78">
        <v>17834.717471137148</v>
      </c>
      <c r="M544" s="78">
        <v>39798.683167843737</v>
      </c>
      <c r="N544" s="78">
        <v>15436.860570312499</v>
      </c>
      <c r="O544" s="78">
        <v>64917.380837937497</v>
      </c>
      <c r="P544" s="78">
        <v>3189.9348635745237</v>
      </c>
      <c r="Q544" s="78">
        <v>30.969496250152581</v>
      </c>
      <c r="R544" s="78">
        <v>-689.6</v>
      </c>
      <c r="S544" s="78">
        <v>48299.654499999982</v>
      </c>
      <c r="T544" s="78">
        <v>20546.026791015629</v>
      </c>
      <c r="U544" s="78">
        <v>9840.9393183593711</v>
      </c>
      <c r="V544" s="78">
        <v>67255.816583831795</v>
      </c>
      <c r="W544" s="78">
        <v>5738.7155273437502</v>
      </c>
      <c r="X544" s="78">
        <v>23450.914334658188</v>
      </c>
      <c r="Y544" s="78">
        <v>15141.097847656245</v>
      </c>
      <c r="Z544" s="78">
        <v>507.92214158935536</v>
      </c>
      <c r="AA544" s="78">
        <v>33710.140583984372</v>
      </c>
      <c r="AB544" s="78">
        <v>39378.695058593781</v>
      </c>
      <c r="AC544" s="78">
        <v>34853.597495699738</v>
      </c>
      <c r="AD544" s="78">
        <v>43616.925687500014</v>
      </c>
      <c r="AE544" s="78">
        <v>13880.927966796866</v>
      </c>
      <c r="AF544" s="78">
        <v>21.02775139112903</v>
      </c>
      <c r="AG544" s="78">
        <v>25198.406933593749</v>
      </c>
      <c r="AH544" s="78">
        <v>42197.438464843748</v>
      </c>
      <c r="AI544" s="78">
        <v>14777.02900390626</v>
      </c>
      <c r="AJ544" s="78">
        <v>197.20911865234336</v>
      </c>
      <c r="AK544" s="78">
        <v>4640.6029311630246</v>
      </c>
      <c r="AL544" s="78">
        <v>19299.457009765636</v>
      </c>
      <c r="AM544" s="78">
        <v>24592.168762890651</v>
      </c>
      <c r="AN544" s="78">
        <v>4093.0314453125002</v>
      </c>
      <c r="AO544" s="78">
        <v>51320.651039062475</v>
      </c>
      <c r="AP544" s="78">
        <v>419.06172729492192</v>
      </c>
      <c r="AQ544" s="78">
        <v>76920.797941406228</v>
      </c>
      <c r="AR544" s="78">
        <v>64711.336579398456</v>
      </c>
      <c r="AS544" s="78">
        <v>57556.401796874998</v>
      </c>
      <c r="AT544" s="78">
        <v>18833.16894140626</v>
      </c>
      <c r="AU544" s="78">
        <v>68964.370703124921</v>
      </c>
      <c r="AV544" s="78">
        <v>26978.704312500005</v>
      </c>
      <c r="AW544" s="78">
        <v>2852.9747153289718</v>
      </c>
      <c r="AX544" s="78">
        <v>43809.784362792983</v>
      </c>
      <c r="AY544" s="78">
        <v>89294.17904925</v>
      </c>
    </row>
    <row r="545" spans="1:51" x14ac:dyDescent="0.25">
      <c r="A545" s="89">
        <v>43608</v>
      </c>
      <c r="B545" s="90">
        <v>16</v>
      </c>
      <c r="C545" s="78">
        <v>48499.314589843729</v>
      </c>
      <c r="D545" s="78">
        <v>46426.579410156286</v>
      </c>
      <c r="E545" s="78">
        <v>21798.141650390626</v>
      </c>
      <c r="F545" s="78">
        <v>77250.659316406265</v>
      </c>
      <c r="G545" s="78">
        <v>43423.65511685329</v>
      </c>
      <c r="H545" s="78">
        <v>10426.8474379375</v>
      </c>
      <c r="I545" s="78">
        <v>47297.915769531246</v>
      </c>
      <c r="J545" s="78">
        <v>102.67986869812009</v>
      </c>
      <c r="K545" s="78">
        <v>22497.378515624991</v>
      </c>
      <c r="L545" s="78">
        <v>17215.199473090299</v>
      </c>
      <c r="M545" s="78">
        <v>39773.62312437503</v>
      </c>
      <c r="N545" s="78">
        <v>14978.53463671875</v>
      </c>
      <c r="O545" s="78">
        <v>63631.935708000019</v>
      </c>
      <c r="P545" s="78">
        <v>3001.5376366659548</v>
      </c>
      <c r="Q545" s="78">
        <v>32.361962795257583</v>
      </c>
      <c r="R545" s="78">
        <v>-664</v>
      </c>
      <c r="S545" s="78">
        <v>48879.66770000002</v>
      </c>
      <c r="T545" s="78">
        <v>20133.508681640626</v>
      </c>
      <c r="U545" s="78">
        <v>9553.6290644531218</v>
      </c>
      <c r="V545" s="78">
        <v>66173.663490863022</v>
      </c>
      <c r="W545" s="78">
        <v>6019.7902099609419</v>
      </c>
      <c r="X545" s="78">
        <v>22537.289035190403</v>
      </c>
      <c r="Y545" s="78">
        <v>16087.066902343739</v>
      </c>
      <c r="Z545" s="78">
        <v>475.42473676757805</v>
      </c>
      <c r="AA545" s="78">
        <v>33237.035082031252</v>
      </c>
      <c r="AB545" s="78">
        <v>38528.333632812486</v>
      </c>
      <c r="AC545" s="78">
        <v>33882.921704235436</v>
      </c>
      <c r="AD545" s="78">
        <v>42577.961117187515</v>
      </c>
      <c r="AE545" s="78">
        <v>13968.223724609379</v>
      </c>
      <c r="AF545" s="78">
        <v>21.02775139112903</v>
      </c>
      <c r="AG545" s="78">
        <v>24799.790898437506</v>
      </c>
      <c r="AH545" s="78">
        <v>41000.573449218769</v>
      </c>
      <c r="AI545" s="78">
        <v>14670.022216796868</v>
      </c>
      <c r="AJ545" s="78">
        <v>210.14013281250107</v>
      </c>
      <c r="AK545" s="78">
        <v>4625.6610864669801</v>
      </c>
      <c r="AL545" s="78">
        <v>19326.580523437515</v>
      </c>
      <c r="AM545" s="78">
        <v>24581.057887265615</v>
      </c>
      <c r="AN545" s="78">
        <v>4007.3681152343725</v>
      </c>
      <c r="AO545" s="78">
        <v>50622.285648437493</v>
      </c>
      <c r="AP545" s="78">
        <v>402.390044067384</v>
      </c>
      <c r="AQ545" s="78">
        <v>75279.232433593774</v>
      </c>
      <c r="AR545" s="78">
        <v>64223.671451375027</v>
      </c>
      <c r="AS545" s="78">
        <v>57262.141892578155</v>
      </c>
      <c r="AT545" s="78">
        <v>18932.344492187502</v>
      </c>
      <c r="AU545" s="78">
        <v>67247.665855468687</v>
      </c>
      <c r="AV545" s="78">
        <v>26820.629421874975</v>
      </c>
      <c r="AW545" s="78">
        <v>2755.7101896453773</v>
      </c>
      <c r="AX545" s="78">
        <v>43132.790798339811</v>
      </c>
      <c r="AY545" s="78">
        <v>87464.280405156314</v>
      </c>
    </row>
    <row r="546" spans="1:51" x14ac:dyDescent="0.25">
      <c r="A546" s="89">
        <v>43608</v>
      </c>
      <c r="B546" s="90">
        <v>17</v>
      </c>
      <c r="C546" s="78">
        <v>46880.332261718824</v>
      </c>
      <c r="D546" s="78">
        <v>46516.61393359377</v>
      </c>
      <c r="E546" s="78">
        <v>21491.790468750027</v>
      </c>
      <c r="F546" s="78">
        <v>76004.704644531274</v>
      </c>
      <c r="G546" s="78">
        <v>42013.963056844739</v>
      </c>
      <c r="H546" s="78">
        <v>10015.370324656235</v>
      </c>
      <c r="I546" s="78">
        <v>46411.78141601559</v>
      </c>
      <c r="J546" s="78">
        <v>103.6788444519043</v>
      </c>
      <c r="K546" s="78">
        <v>22543.303173828121</v>
      </c>
      <c r="L546" s="78">
        <v>17202.602964301172</v>
      </c>
      <c r="M546" s="78">
        <v>38451.731523531256</v>
      </c>
      <c r="N546" s="78">
        <v>14484.08176953126</v>
      </c>
      <c r="O546" s="78">
        <v>62718.084777874981</v>
      </c>
      <c r="P546" s="78">
        <v>2931.4987670545975</v>
      </c>
      <c r="Q546" s="78">
        <v>31.59554719924926</v>
      </c>
      <c r="R546" s="78">
        <v>445.57415771484398</v>
      </c>
      <c r="S546" s="78">
        <v>48377.79340000001</v>
      </c>
      <c r="T546" s="78">
        <v>19746.989955078127</v>
      </c>
      <c r="U546" s="78">
        <v>9236.4410546875115</v>
      </c>
      <c r="V546" s="78">
        <v>66226.630312738023</v>
      </c>
      <c r="W546" s="78">
        <v>5879.8416503906201</v>
      </c>
      <c r="X546" s="78">
        <v>22394.327991026053</v>
      </c>
      <c r="Y546" s="78">
        <v>16237.900109375005</v>
      </c>
      <c r="Z546" s="78">
        <v>495.23327187500007</v>
      </c>
      <c r="AA546" s="78">
        <v>33187.312248046896</v>
      </c>
      <c r="AB546" s="78">
        <v>37681.067738281294</v>
      </c>
      <c r="AC546" s="78">
        <v>33366.029646753639</v>
      </c>
      <c r="AD546" s="78">
        <v>42547.425847656268</v>
      </c>
      <c r="AE546" s="78">
        <v>13945.100902343762</v>
      </c>
      <c r="AF546" s="78">
        <v>21.02775139112903</v>
      </c>
      <c r="AG546" s="78">
        <v>24866.298949218752</v>
      </c>
      <c r="AH546" s="78">
        <v>41266.94619140627</v>
      </c>
      <c r="AI546" s="78">
        <v>14878.99555664063</v>
      </c>
      <c r="AJ546" s="78">
        <v>188.53034301757879</v>
      </c>
      <c r="AK546" s="78">
        <v>4314.996466642302</v>
      </c>
      <c r="AL546" s="78">
        <v>19658.326035156271</v>
      </c>
      <c r="AM546" s="78">
        <v>24116.004878671902</v>
      </c>
      <c r="AN546" s="78">
        <v>4196.7431640625018</v>
      </c>
      <c r="AO546" s="78">
        <v>50070.971001953156</v>
      </c>
      <c r="AP546" s="78">
        <v>289.17608337402294</v>
      </c>
      <c r="AQ546" s="78">
        <v>74173.778332031259</v>
      </c>
      <c r="AR546" s="78">
        <v>63612.651431539067</v>
      </c>
      <c r="AS546" s="78">
        <v>57386.409000000007</v>
      </c>
      <c r="AT546" s="78">
        <v>18768.341472656255</v>
      </c>
      <c r="AU546" s="78">
        <v>66905.049249999996</v>
      </c>
      <c r="AV546" s="78">
        <v>26957.947152343757</v>
      </c>
      <c r="AW546" s="78">
        <v>2913.8620120880068</v>
      </c>
      <c r="AX546" s="78">
        <v>42527.133486328101</v>
      </c>
      <c r="AY546" s="78">
        <v>85362.130094031323</v>
      </c>
    </row>
    <row r="547" spans="1:51" x14ac:dyDescent="0.25">
      <c r="A547" s="89">
        <v>43608</v>
      </c>
      <c r="B547" s="90">
        <v>18</v>
      </c>
      <c r="C547" s="78">
        <v>48279.049835937505</v>
      </c>
      <c r="D547" s="78">
        <v>47159.026328124986</v>
      </c>
      <c r="E547" s="78">
        <v>23840.276992187482</v>
      </c>
      <c r="F547" s="78">
        <v>78399.047105468708</v>
      </c>
      <c r="G547" s="78">
        <v>39636.245527172883</v>
      </c>
      <c r="H547" s="78">
        <v>9384.7226218750075</v>
      </c>
      <c r="I547" s="78">
        <v>45772.516944335934</v>
      </c>
      <c r="J547" s="78">
        <v>117.99848175048831</v>
      </c>
      <c r="K547" s="78">
        <v>22991.998876953119</v>
      </c>
      <c r="L547" s="78">
        <v>16202.226355902776</v>
      </c>
      <c r="M547" s="78">
        <v>35858.836118406252</v>
      </c>
      <c r="N547" s="78">
        <v>14358.724300781252</v>
      </c>
      <c r="O547" s="78">
        <v>62085.461762874991</v>
      </c>
      <c r="P547" s="78">
        <v>2253.6318146335802</v>
      </c>
      <c r="Q547" s="78">
        <v>39.414018630981495</v>
      </c>
      <c r="R547" s="78">
        <v>5599.1321533203118</v>
      </c>
      <c r="S547" s="78">
        <v>49601.151700000017</v>
      </c>
      <c r="T547" s="78">
        <v>20480.380373046875</v>
      </c>
      <c r="U547" s="78">
        <v>9457.7774765625109</v>
      </c>
      <c r="V547" s="78">
        <v>71958.01999789424</v>
      </c>
      <c r="W547" s="78">
        <v>5924.9652343749904</v>
      </c>
      <c r="X547" s="78">
        <v>21634.868346109375</v>
      </c>
      <c r="Y547" s="78">
        <v>14727.741218750005</v>
      </c>
      <c r="Z547" s="78">
        <v>409.46358394775399</v>
      </c>
      <c r="AA547" s="78">
        <v>32980.898542968775</v>
      </c>
      <c r="AB547" s="78">
        <v>36128.78857421875</v>
      </c>
      <c r="AC547" s="78">
        <v>34366.177244853119</v>
      </c>
      <c r="AD547" s="78">
        <v>42252.288367187452</v>
      </c>
      <c r="AE547" s="78">
        <v>13799.310109375001</v>
      </c>
      <c r="AF547" s="78">
        <v>21.02775139112903</v>
      </c>
      <c r="AG547" s="78">
        <v>26600.837929687503</v>
      </c>
      <c r="AH547" s="78">
        <v>45405.430289062497</v>
      </c>
      <c r="AI547" s="78">
        <v>14708.46918945313</v>
      </c>
      <c r="AJ547" s="78">
        <v>138.12246875000079</v>
      </c>
      <c r="AK547" s="78">
        <v>3251.9896688894896</v>
      </c>
      <c r="AL547" s="78">
        <v>21504.594763671892</v>
      </c>
      <c r="AM547" s="78">
        <v>25104.376137578158</v>
      </c>
      <c r="AN547" s="78">
        <v>4779.2072753906268</v>
      </c>
      <c r="AO547" s="78">
        <v>51326.469483398439</v>
      </c>
      <c r="AP547" s="78">
        <v>265.00767138671904</v>
      </c>
      <c r="AQ547" s="78">
        <v>73563.654230468819</v>
      </c>
      <c r="AR547" s="78">
        <v>63683.597622796929</v>
      </c>
      <c r="AS547" s="78">
        <v>59925.941205078125</v>
      </c>
      <c r="AT547" s="78">
        <v>18822.338949218749</v>
      </c>
      <c r="AU547" s="78">
        <v>69689.555964843734</v>
      </c>
      <c r="AV547" s="78">
        <v>28589.329148437533</v>
      </c>
      <c r="AW547" s="78">
        <v>3167.4130887473989</v>
      </c>
      <c r="AX547" s="78">
        <v>44449.190153808602</v>
      </c>
      <c r="AY547" s="78">
        <v>84637.90903450003</v>
      </c>
    </row>
    <row r="548" spans="1:51" x14ac:dyDescent="0.25">
      <c r="A548" s="89">
        <v>43608</v>
      </c>
      <c r="B548" s="90">
        <v>19</v>
      </c>
      <c r="C548" s="78">
        <v>53192.325937499969</v>
      </c>
      <c r="D548" s="78">
        <v>51599.134753906241</v>
      </c>
      <c r="E548" s="78">
        <v>28773.310292968756</v>
      </c>
      <c r="F548" s="78">
        <v>88801.472949218733</v>
      </c>
      <c r="G548" s="78">
        <v>44589.340735546866</v>
      </c>
      <c r="H548" s="78">
        <v>7688.6906684843698</v>
      </c>
      <c r="I548" s="78">
        <v>45569.223981445328</v>
      </c>
      <c r="J548" s="78">
        <v>143.56038284301769</v>
      </c>
      <c r="K548" s="78">
        <v>24127.669384765642</v>
      </c>
      <c r="L548" s="78">
        <v>16882.211199652786</v>
      </c>
      <c r="M548" s="78">
        <v>35589.722235781286</v>
      </c>
      <c r="N548" s="78">
        <v>17560.195859374995</v>
      </c>
      <c r="O548" s="78">
        <v>63506.834396531231</v>
      </c>
      <c r="P548" s="78">
        <v>2332.2389101562499</v>
      </c>
      <c r="Q548" s="78">
        <v>33.668842315673828</v>
      </c>
      <c r="R548" s="78">
        <v>8313.6043457031283</v>
      </c>
      <c r="S548" s="78">
        <v>57931.412500000006</v>
      </c>
      <c r="T548" s="78">
        <v>24100.866998046855</v>
      </c>
      <c r="U548" s="78">
        <v>11797.794298828117</v>
      </c>
      <c r="V548" s="78">
        <v>89945.987789300547</v>
      </c>
      <c r="W548" s="78">
        <v>6046.4599853515592</v>
      </c>
      <c r="X548" s="78">
        <v>21918.332949203155</v>
      </c>
      <c r="Y548" s="78">
        <v>15454.425488281246</v>
      </c>
      <c r="Z548" s="78">
        <v>415.62995607299791</v>
      </c>
      <c r="AA548" s="78">
        <v>37123.649499999985</v>
      </c>
      <c r="AB548" s="78">
        <v>33724.815960937507</v>
      </c>
      <c r="AC548" s="78">
        <v>39973.702723178991</v>
      </c>
      <c r="AD548" s="78">
        <v>51720.522078125025</v>
      </c>
      <c r="AE548" s="78">
        <v>14460.502541015619</v>
      </c>
      <c r="AF548" s="78">
        <v>21.02775139112903</v>
      </c>
      <c r="AG548" s="78">
        <v>31597.425554687496</v>
      </c>
      <c r="AH548" s="78">
        <v>59358.75564453128</v>
      </c>
      <c r="AI548" s="78">
        <v>15985.74208984375</v>
      </c>
      <c r="AJ548" s="78">
        <v>111.16654760742097</v>
      </c>
      <c r="AK548" s="78">
        <v>3392.2085229492186</v>
      </c>
      <c r="AL548" s="78">
        <v>27243.51693945314</v>
      </c>
      <c r="AM548" s="78">
        <v>29559.776939687479</v>
      </c>
      <c r="AN548" s="78">
        <v>6308.6308105468815</v>
      </c>
      <c r="AO548" s="78">
        <v>56434.349299804693</v>
      </c>
      <c r="AP548" s="78">
        <v>462.735775512695</v>
      </c>
      <c r="AQ548" s="78">
        <v>71808.235580078166</v>
      </c>
      <c r="AR548" s="78">
        <v>66996.515057640572</v>
      </c>
      <c r="AS548" s="78">
        <v>70817.892900390609</v>
      </c>
      <c r="AT548" s="78">
        <v>20279.417269531234</v>
      </c>
      <c r="AU548" s="78">
        <v>77591.149066406215</v>
      </c>
      <c r="AV548" s="78">
        <v>36443.143156250029</v>
      </c>
      <c r="AW548" s="78">
        <v>4333.8757760410354</v>
      </c>
      <c r="AX548" s="78">
        <v>57792.629633789045</v>
      </c>
      <c r="AY548" s="78">
        <v>80755.804366531287</v>
      </c>
    </row>
    <row r="549" spans="1:51" x14ac:dyDescent="0.25">
      <c r="A549" s="89">
        <v>43608</v>
      </c>
      <c r="B549" s="90">
        <v>20</v>
      </c>
      <c r="C549" s="78">
        <v>53168.384359374926</v>
      </c>
      <c r="D549" s="78">
        <v>53208.814308593777</v>
      </c>
      <c r="E549" s="78">
        <v>29786.132871093738</v>
      </c>
      <c r="F549" s="78">
        <v>93240.864992187504</v>
      </c>
      <c r="G549" s="78">
        <v>46510.557710703164</v>
      </c>
      <c r="H549" s="78">
        <v>7313.9752797656238</v>
      </c>
      <c r="I549" s="78">
        <v>43841.189662109406</v>
      </c>
      <c r="J549" s="78">
        <v>135.76923751831049</v>
      </c>
      <c r="K549" s="78">
        <v>24805.040478515621</v>
      </c>
      <c r="L549" s="78">
        <v>17055.977199652756</v>
      </c>
      <c r="M549" s="78">
        <v>35075.750026812471</v>
      </c>
      <c r="N549" s="78">
        <v>18694.549488281245</v>
      </c>
      <c r="O549" s="78">
        <v>63318.208823499983</v>
      </c>
      <c r="P549" s="78">
        <v>2757.9787880859494</v>
      </c>
      <c r="Q549" s="78">
        <v>33.058185577392578</v>
      </c>
      <c r="R549" s="78">
        <v>9250.7945190429782</v>
      </c>
      <c r="S549" s="78">
        <v>61909.850399999967</v>
      </c>
      <c r="T549" s="78">
        <v>24513.88482617187</v>
      </c>
      <c r="U549" s="78">
        <v>12368.803134765618</v>
      </c>
      <c r="V549" s="78">
        <v>98774.217847894266</v>
      </c>
      <c r="W549" s="78">
        <v>6141.7629638671806</v>
      </c>
      <c r="X549" s="78">
        <v>21554.150378140654</v>
      </c>
      <c r="Y549" s="78">
        <v>15651.075773437498</v>
      </c>
      <c r="Z549" s="78">
        <v>402.99955753784172</v>
      </c>
      <c r="AA549" s="78">
        <v>39102.886851562522</v>
      </c>
      <c r="AB549" s="78">
        <v>31628.720855468724</v>
      </c>
      <c r="AC549" s="78">
        <v>41212.955862679613</v>
      </c>
      <c r="AD549" s="78">
        <v>56505.711695312544</v>
      </c>
      <c r="AE549" s="78">
        <v>14647.704728515626</v>
      </c>
      <c r="AF549" s="78">
        <v>21.02775139112903</v>
      </c>
      <c r="AG549" s="78">
        <v>34016.808406250006</v>
      </c>
      <c r="AH549" s="78">
        <v>65961.770460937492</v>
      </c>
      <c r="AI549" s="78">
        <v>16362.314257812499</v>
      </c>
      <c r="AJ549" s="78">
        <v>105.24956396484401</v>
      </c>
      <c r="AK549" s="78">
        <v>3591.533808593751</v>
      </c>
      <c r="AL549" s="78">
        <v>29776.26111914061</v>
      </c>
      <c r="AM549" s="78">
        <v>31294.613826093762</v>
      </c>
      <c r="AN549" s="78">
        <v>7268.6555664062398</v>
      </c>
      <c r="AO549" s="78">
        <v>58219.372070312478</v>
      </c>
      <c r="AP549" s="78">
        <v>476.45740673828095</v>
      </c>
      <c r="AQ549" s="78">
        <v>68530.951537109417</v>
      </c>
      <c r="AR549" s="78">
        <v>68300.768691000048</v>
      </c>
      <c r="AS549" s="78">
        <v>76691.92872070313</v>
      </c>
      <c r="AT549" s="78">
        <v>19597.566601562525</v>
      </c>
      <c r="AU549" s="78">
        <v>81345.406367187534</v>
      </c>
      <c r="AV549" s="78">
        <v>39810.831535156263</v>
      </c>
      <c r="AW549" s="78">
        <v>4976.8236760211894</v>
      </c>
      <c r="AX549" s="78">
        <v>63741.14215820314</v>
      </c>
      <c r="AY549" s="78">
        <v>75227.899725843774</v>
      </c>
    </row>
    <row r="550" spans="1:51" x14ac:dyDescent="0.25">
      <c r="A550" s="89">
        <v>43608</v>
      </c>
      <c r="B550" s="90">
        <v>21</v>
      </c>
      <c r="C550" s="78">
        <v>52114.317273437518</v>
      </c>
      <c r="D550" s="78">
        <v>54122.924238281259</v>
      </c>
      <c r="E550" s="78">
        <v>30602.162851562516</v>
      </c>
      <c r="F550" s="78">
        <v>93386.913179687486</v>
      </c>
      <c r="G550" s="78">
        <v>47611.507627109364</v>
      </c>
      <c r="H550" s="78">
        <v>7002.4875805312486</v>
      </c>
      <c r="I550" s="78">
        <v>42375.094685546865</v>
      </c>
      <c r="J550" s="78">
        <v>142.37322235107411</v>
      </c>
      <c r="K550" s="78">
        <v>25216.12377929686</v>
      </c>
      <c r="L550" s="78">
        <v>16656.578703559011</v>
      </c>
      <c r="M550" s="78">
        <v>35488.358389593799</v>
      </c>
      <c r="N550" s="78">
        <v>18292.979097656251</v>
      </c>
      <c r="O550" s="78">
        <v>64396.812974109394</v>
      </c>
      <c r="P550" s="78">
        <v>2993.745890625009</v>
      </c>
      <c r="Q550" s="78">
        <v>33.22254753112793</v>
      </c>
      <c r="R550" s="78">
        <v>9900.7581420898441</v>
      </c>
      <c r="S550" s="78">
        <v>64842.635900000001</v>
      </c>
      <c r="T550" s="78">
        <v>24232.858109375011</v>
      </c>
      <c r="U550" s="78">
        <v>12279.80882031251</v>
      </c>
      <c r="V550" s="78">
        <v>102790.09637914431</v>
      </c>
      <c r="W550" s="78">
        <v>6070.8152343749998</v>
      </c>
      <c r="X550" s="78">
        <v>21217.696100374949</v>
      </c>
      <c r="Y550" s="78">
        <v>15792.14600390624</v>
      </c>
      <c r="Z550" s="78">
        <v>405.24732630004877</v>
      </c>
      <c r="AA550" s="78">
        <v>39789.223513671932</v>
      </c>
      <c r="AB550" s="78">
        <v>29954.440818359373</v>
      </c>
      <c r="AC550" s="78">
        <v>40814.368071198209</v>
      </c>
      <c r="AD550" s="78">
        <v>59911.836125000038</v>
      </c>
      <c r="AE550" s="78">
        <v>15086.396414062521</v>
      </c>
      <c r="AF550" s="78">
        <v>21.02775139112903</v>
      </c>
      <c r="AG550" s="78">
        <v>34474.176125000005</v>
      </c>
      <c r="AH550" s="78">
        <v>69736.168835937526</v>
      </c>
      <c r="AI550" s="78">
        <v>16426.020800781254</v>
      </c>
      <c r="AJ550" s="78">
        <v>81.180450927735365</v>
      </c>
      <c r="AK550" s="78">
        <v>3685.4887231445318</v>
      </c>
      <c r="AL550" s="78">
        <v>31093.905718749997</v>
      </c>
      <c r="AM550" s="78">
        <v>32221.226771406262</v>
      </c>
      <c r="AN550" s="78">
        <v>7824.9239257812496</v>
      </c>
      <c r="AO550" s="78">
        <v>59158.629523437434</v>
      </c>
      <c r="AP550" s="78">
        <v>463.28750231933594</v>
      </c>
      <c r="AQ550" s="78">
        <v>64285.742324218802</v>
      </c>
      <c r="AR550" s="78">
        <v>69795.322707281317</v>
      </c>
      <c r="AS550" s="78">
        <v>79072.085800781293</v>
      </c>
      <c r="AT550" s="78">
        <v>19108.847347656221</v>
      </c>
      <c r="AU550" s="78">
        <v>84482.638234374928</v>
      </c>
      <c r="AV550" s="78">
        <v>41980.608582031266</v>
      </c>
      <c r="AW550" s="78">
        <v>5347.8429345554387</v>
      </c>
      <c r="AX550" s="78">
        <v>67156.711328124977</v>
      </c>
      <c r="AY550" s="78">
        <v>70328.433708968703</v>
      </c>
    </row>
    <row r="551" spans="1:51" x14ac:dyDescent="0.25">
      <c r="A551" s="89">
        <v>43608</v>
      </c>
      <c r="B551" s="90">
        <v>22</v>
      </c>
      <c r="C551" s="78">
        <v>49182.683128906232</v>
      </c>
      <c r="D551" s="78">
        <v>53138.610152343761</v>
      </c>
      <c r="E551" s="78">
        <v>30490.627890625012</v>
      </c>
      <c r="F551" s="78">
        <v>89217.257539062426</v>
      </c>
      <c r="G551" s="78">
        <v>46759.660121953071</v>
      </c>
      <c r="H551" s="78">
        <v>6638.0087384374956</v>
      </c>
      <c r="I551" s="78">
        <v>39083.332554687491</v>
      </c>
      <c r="J551" s="78">
        <v>141.74143981933588</v>
      </c>
      <c r="K551" s="78">
        <v>25021.43520507812</v>
      </c>
      <c r="L551" s="78">
        <v>16380.017346137114</v>
      </c>
      <c r="M551" s="78">
        <v>35758.764527484411</v>
      </c>
      <c r="N551" s="78">
        <v>17400.565738281242</v>
      </c>
      <c r="O551" s="78">
        <v>63192.7146812969</v>
      </c>
      <c r="P551" s="78">
        <v>2755.8024277343707</v>
      </c>
      <c r="Q551" s="78">
        <v>32.891446113586419</v>
      </c>
      <c r="R551" s="78">
        <v>10086.480102539061</v>
      </c>
      <c r="S551" s="78">
        <v>66185.702300000019</v>
      </c>
      <c r="T551" s="78">
        <v>22533.329222656241</v>
      </c>
      <c r="U551" s="78">
        <v>11631.965710937511</v>
      </c>
      <c r="V551" s="78">
        <v>102961.69980101929</v>
      </c>
      <c r="W551" s="78">
        <v>6201.5324707031305</v>
      </c>
      <c r="X551" s="78">
        <v>21043.493267046924</v>
      </c>
      <c r="Y551" s="78">
        <v>15386.303835937499</v>
      </c>
      <c r="Z551" s="78">
        <v>386.4775230224609</v>
      </c>
      <c r="AA551" s="78">
        <v>39579.246544921953</v>
      </c>
      <c r="AB551" s="78">
        <v>27127.929283203106</v>
      </c>
      <c r="AC551" s="78">
        <v>39069.87605167977</v>
      </c>
      <c r="AD551" s="78">
        <v>60286.754976562501</v>
      </c>
      <c r="AE551" s="78">
        <v>14743.157290039058</v>
      </c>
      <c r="AF551" s="78">
        <v>21.02775139112903</v>
      </c>
      <c r="AG551" s="78">
        <v>33795.521562499998</v>
      </c>
      <c r="AH551" s="78">
        <v>70980.847796875038</v>
      </c>
      <c r="AI551" s="78">
        <v>15805.613720703132</v>
      </c>
      <c r="AJ551" s="78">
        <v>63.518837402343905</v>
      </c>
      <c r="AK551" s="78">
        <v>3682.8254785156255</v>
      </c>
      <c r="AL551" s="78">
        <v>31227.682392578143</v>
      </c>
      <c r="AM551" s="78">
        <v>31820.663407031232</v>
      </c>
      <c r="AN551" s="78">
        <v>7789.8229492187511</v>
      </c>
      <c r="AO551" s="78">
        <v>58781.382989746147</v>
      </c>
      <c r="AP551" s="78">
        <v>435.24386328125013</v>
      </c>
      <c r="AQ551" s="78">
        <v>59851.675116210965</v>
      </c>
      <c r="AR551" s="78">
        <v>69567.90974870311</v>
      </c>
      <c r="AS551" s="78">
        <v>79413.889480468773</v>
      </c>
      <c r="AT551" s="78">
        <v>18681.864378906255</v>
      </c>
      <c r="AU551" s="78">
        <v>83143.635718749909</v>
      </c>
      <c r="AV551" s="78">
        <v>42733.735300781278</v>
      </c>
      <c r="AW551" s="78">
        <v>5445.6635913128384</v>
      </c>
      <c r="AX551" s="78">
        <v>68197.109287109401</v>
      </c>
      <c r="AY551" s="78">
        <v>65486.07375196879</v>
      </c>
    </row>
    <row r="552" spans="1:51" x14ac:dyDescent="0.25">
      <c r="A552" s="89">
        <v>43608</v>
      </c>
      <c r="B552" s="90">
        <v>23</v>
      </c>
      <c r="C552" s="78">
        <v>44195.495705078116</v>
      </c>
      <c r="D552" s="78">
        <v>49171.576046875009</v>
      </c>
      <c r="E552" s="78">
        <v>27643.249560546868</v>
      </c>
      <c r="F552" s="78">
        <v>79598.671769531225</v>
      </c>
      <c r="G552" s="78">
        <v>41954.314081015633</v>
      </c>
      <c r="H552" s="78">
        <v>6361.8773854374967</v>
      </c>
      <c r="I552" s="78">
        <v>35263.051271484357</v>
      </c>
      <c r="J552" s="78">
        <v>131.10496520996099</v>
      </c>
      <c r="K552" s="78">
        <v>23227.395507812515</v>
      </c>
      <c r="L552" s="78">
        <v>15530.250589301209</v>
      </c>
      <c r="M552" s="78">
        <v>33995.755115031272</v>
      </c>
      <c r="N552" s="78">
        <v>15768.154128906246</v>
      </c>
      <c r="O552" s="78">
        <v>58036.994717296882</v>
      </c>
      <c r="P552" s="78">
        <v>2445.4731572265605</v>
      </c>
      <c r="Q552" s="78">
        <v>31.989557266235352</v>
      </c>
      <c r="R552" s="78">
        <v>9376.3549072265578</v>
      </c>
      <c r="S552" s="78">
        <v>61636.765600000021</v>
      </c>
      <c r="T552" s="78">
        <v>19885.996304687498</v>
      </c>
      <c r="U552" s="78">
        <v>10416.219976562519</v>
      </c>
      <c r="V552" s="78">
        <v>94364.413793206812</v>
      </c>
      <c r="W552" s="78">
        <v>5791.988745117189</v>
      </c>
      <c r="X552" s="78">
        <v>19918.84139809378</v>
      </c>
      <c r="Y552" s="78">
        <v>13820.157890625005</v>
      </c>
      <c r="Z552" s="78">
        <v>393.98393698730479</v>
      </c>
      <c r="AA552" s="78">
        <v>36089.161738281226</v>
      </c>
      <c r="AB552" s="78">
        <v>24047.665220703129</v>
      </c>
      <c r="AC552" s="78">
        <v>35105.838502387829</v>
      </c>
      <c r="AD552" s="78">
        <v>55633.33995703129</v>
      </c>
      <c r="AE552" s="78">
        <v>14345.096916992199</v>
      </c>
      <c r="AF552" s="78">
        <v>21.02775139112903</v>
      </c>
      <c r="AG552" s="78">
        <v>31087.927828125012</v>
      </c>
      <c r="AH552" s="78">
        <v>67267.486546874963</v>
      </c>
      <c r="AI552" s="78">
        <v>13518.002539062511</v>
      </c>
      <c r="AJ552" s="78">
        <v>63.928465332030925</v>
      </c>
      <c r="AK552" s="78">
        <v>3436.2453466796883</v>
      </c>
      <c r="AL552" s="78">
        <v>28483.510302734368</v>
      </c>
      <c r="AM552" s="78">
        <v>29531.375620468782</v>
      </c>
      <c r="AN552" s="78">
        <v>7025.9422363281192</v>
      </c>
      <c r="AO552" s="78">
        <v>55004.027522949262</v>
      </c>
      <c r="AP552" s="78">
        <v>379.31500366210912</v>
      </c>
      <c r="AQ552" s="78">
        <v>54312.909069335918</v>
      </c>
      <c r="AR552" s="78">
        <v>65057.089104671897</v>
      </c>
      <c r="AS552" s="78">
        <v>74156.829572265633</v>
      </c>
      <c r="AT552" s="78">
        <v>17285.787644531247</v>
      </c>
      <c r="AU552" s="78">
        <v>76708.515882812499</v>
      </c>
      <c r="AV552" s="78">
        <v>39910.792808593753</v>
      </c>
      <c r="AW552" s="78">
        <v>5104.712408063986</v>
      </c>
      <c r="AX552" s="78">
        <v>63333.24642822265</v>
      </c>
      <c r="AY552" s="78">
        <v>59531.354631749913</v>
      </c>
    </row>
    <row r="553" spans="1:51" x14ac:dyDescent="0.25">
      <c r="A553" s="89">
        <v>43608</v>
      </c>
      <c r="B553" s="90">
        <v>24</v>
      </c>
      <c r="C553" s="78">
        <v>38512.975218749969</v>
      </c>
      <c r="D553" s="78">
        <v>43451.356070312511</v>
      </c>
      <c r="E553" s="78">
        <v>23104.657109375014</v>
      </c>
      <c r="F553" s="78">
        <v>68150.964554687525</v>
      </c>
      <c r="G553" s="78">
        <v>36908.285589374995</v>
      </c>
      <c r="H553" s="78">
        <v>6813.9937697968726</v>
      </c>
      <c r="I553" s="78">
        <v>31121.886082031207</v>
      </c>
      <c r="J553" s="78">
        <v>110.48085021972659</v>
      </c>
      <c r="K553" s="78">
        <v>20251.981445312485</v>
      </c>
      <c r="L553" s="78">
        <v>14211.338502387138</v>
      </c>
      <c r="M553" s="78">
        <v>31942.810237296915</v>
      </c>
      <c r="N553" s="78">
        <v>13738.497236328132</v>
      </c>
      <c r="O553" s="78">
        <v>50493.458196109401</v>
      </c>
      <c r="P553" s="78">
        <v>2377.1347099609302</v>
      </c>
      <c r="Q553" s="78">
        <v>30.818290233612061</v>
      </c>
      <c r="R553" s="78">
        <v>7893.6837768554569</v>
      </c>
      <c r="S553" s="78">
        <v>53085.281999999999</v>
      </c>
      <c r="T553" s="78">
        <v>17196.997443359392</v>
      </c>
      <c r="U553" s="78">
        <v>8885.1557402343715</v>
      </c>
      <c r="V553" s="78">
        <v>78535.702172113102</v>
      </c>
      <c r="W553" s="78">
        <v>5311.5108642578207</v>
      </c>
      <c r="X553" s="78">
        <v>17226.969281390593</v>
      </c>
      <c r="Y553" s="78">
        <v>13089.135445312502</v>
      </c>
      <c r="Z553" s="78">
        <v>395.76621988525392</v>
      </c>
      <c r="AA553" s="78">
        <v>31005.550130859396</v>
      </c>
      <c r="AB553" s="78">
        <v>21305.728652343761</v>
      </c>
      <c r="AC553" s="78">
        <v>30562.469089439826</v>
      </c>
      <c r="AD553" s="78">
        <v>47187.579804687521</v>
      </c>
      <c r="AE553" s="78">
        <v>13678.270137695308</v>
      </c>
      <c r="AF553" s="78">
        <v>21.02775139112903</v>
      </c>
      <c r="AG553" s="78">
        <v>26501.722527343751</v>
      </c>
      <c r="AH553" s="78">
        <v>56409.30048828126</v>
      </c>
      <c r="AI553" s="78">
        <v>12017.558105468752</v>
      </c>
      <c r="AJ553" s="78">
        <v>66.748465576170901</v>
      </c>
      <c r="AK553" s="78">
        <v>3369.3701635742132</v>
      </c>
      <c r="AL553" s="78">
        <v>24140.703740234367</v>
      </c>
      <c r="AM553" s="78">
        <v>25170.877733203131</v>
      </c>
      <c r="AN553" s="78">
        <v>5701.9657226562595</v>
      </c>
      <c r="AO553" s="78">
        <v>47568.767829589851</v>
      </c>
      <c r="AP553" s="78">
        <v>338.84201416015702</v>
      </c>
      <c r="AQ553" s="78">
        <v>48244.36460937497</v>
      </c>
      <c r="AR553" s="78">
        <v>56631.021815632819</v>
      </c>
      <c r="AS553" s="78">
        <v>63238.416064453144</v>
      </c>
      <c r="AT553" s="78">
        <v>16176.451300781231</v>
      </c>
      <c r="AU553" s="78">
        <v>65489.88344140628</v>
      </c>
      <c r="AV553" s="78">
        <v>33937.189496093735</v>
      </c>
      <c r="AW553" s="78">
        <v>4850.0673873118494</v>
      </c>
      <c r="AX553" s="78">
        <v>54028.313713378928</v>
      </c>
      <c r="AY553" s="78">
        <v>52966.37777898425</v>
      </c>
    </row>
    <row r="554" spans="1:51" x14ac:dyDescent="0.25">
      <c r="A554" s="89">
        <v>43609</v>
      </c>
      <c r="B554" s="90">
        <v>1</v>
      </c>
      <c r="C554" s="78">
        <v>33594.447591796867</v>
      </c>
      <c r="D554" s="78">
        <v>36930.956007812507</v>
      </c>
      <c r="E554" s="78">
        <v>19325.690556640635</v>
      </c>
      <c r="F554" s="78">
        <v>57617.603648437493</v>
      </c>
      <c r="G554" s="78">
        <v>31348.473113593744</v>
      </c>
      <c r="H554" s="78">
        <v>6960.606711046873</v>
      </c>
      <c r="I554" s="78">
        <v>26780.567561035157</v>
      </c>
      <c r="J554" s="78">
        <v>91.314603805542006</v>
      </c>
      <c r="K554" s="78">
        <v>16818.802587890634</v>
      </c>
      <c r="L554" s="78">
        <v>13186.922484809022</v>
      </c>
      <c r="M554" s="78">
        <v>29570.692740625003</v>
      </c>
      <c r="N554" s="78">
        <v>12356.369398437502</v>
      </c>
      <c r="O554" s="78">
        <v>42770.159051531227</v>
      </c>
      <c r="P554" s="78">
        <v>2435.36134179688</v>
      </c>
      <c r="Q554" s="78">
        <v>30.224495887756351</v>
      </c>
      <c r="R554" s="78">
        <v>6341.1409057617275</v>
      </c>
      <c r="S554" s="78">
        <v>43600.022000000019</v>
      </c>
      <c r="T554" s="78">
        <v>15034.46838085938</v>
      </c>
      <c r="U554" s="78">
        <v>7859.7704121093711</v>
      </c>
      <c r="V554" s="78">
        <v>64388.74062133181</v>
      </c>
      <c r="W554" s="78">
        <v>4921.3224853515585</v>
      </c>
      <c r="X554" s="78">
        <v>14754.639706375025</v>
      </c>
      <c r="Y554" s="78">
        <v>13067.942058593753</v>
      </c>
      <c r="Z554" s="78">
        <v>397.75433035888682</v>
      </c>
      <c r="AA554" s="78">
        <v>25760.040721679678</v>
      </c>
      <c r="AB554" s="78">
        <v>18644.458238281255</v>
      </c>
      <c r="AC554" s="78">
        <v>26516.30547890786</v>
      </c>
      <c r="AD554" s="78">
        <v>38618.64948437499</v>
      </c>
      <c r="AE554" s="78">
        <v>13488.377099609392</v>
      </c>
      <c r="AF554" s="78">
        <v>21.02775139112903</v>
      </c>
      <c r="AG554" s="78">
        <v>21839.169101562507</v>
      </c>
      <c r="AH554" s="78">
        <v>45514.285550781227</v>
      </c>
      <c r="AI554" s="78">
        <v>10499.09829101562</v>
      </c>
      <c r="AJ554" s="78">
        <v>58.932510742187048</v>
      </c>
      <c r="AK554" s="78">
        <v>3469.9587451171828</v>
      </c>
      <c r="AL554" s="78">
        <v>19364.090179687497</v>
      </c>
      <c r="AM554" s="78">
        <v>20848.676239843749</v>
      </c>
      <c r="AN554" s="78">
        <v>4257.7944824218794</v>
      </c>
      <c r="AO554" s="78">
        <v>40156.838679687527</v>
      </c>
      <c r="AP554" s="78">
        <v>286.51616162109394</v>
      </c>
      <c r="AQ554" s="78">
        <v>42769.472120117207</v>
      </c>
      <c r="AR554" s="78">
        <v>47920.133808687526</v>
      </c>
      <c r="AS554" s="78">
        <v>51601.17075390627</v>
      </c>
      <c r="AT554" s="78">
        <v>14671.672972656233</v>
      </c>
      <c r="AU554" s="78">
        <v>54911.889021484385</v>
      </c>
      <c r="AV554" s="78">
        <v>27216.207847656231</v>
      </c>
      <c r="AW554" s="78">
        <v>6916.3248427617136</v>
      </c>
      <c r="AX554" s="78">
        <v>43071.968752441418</v>
      </c>
      <c r="AY554" s="78">
        <v>47126.361410062484</v>
      </c>
    </row>
    <row r="555" spans="1:51" x14ac:dyDescent="0.25">
      <c r="A555" s="89">
        <v>43609</v>
      </c>
      <c r="B555" s="90">
        <v>2</v>
      </c>
      <c r="C555" s="78">
        <v>30044.219326171904</v>
      </c>
      <c r="D555" s="78">
        <v>31591.383121093742</v>
      </c>
      <c r="E555" s="78">
        <v>16512.625332031264</v>
      </c>
      <c r="F555" s="78">
        <v>50078.248707031256</v>
      </c>
      <c r="G555" s="78">
        <v>27040.473916406245</v>
      </c>
      <c r="H555" s="78">
        <v>6894.3626486562507</v>
      </c>
      <c r="I555" s="78">
        <v>23637.857704589806</v>
      </c>
      <c r="J555" s="78">
        <v>85.122873306274386</v>
      </c>
      <c r="K555" s="78">
        <v>14347.630712890626</v>
      </c>
      <c r="L555" s="78">
        <v>12381.735600043387</v>
      </c>
      <c r="M555" s="78">
        <v>27097.556278843749</v>
      </c>
      <c r="N555" s="78">
        <v>11489.426013671871</v>
      </c>
      <c r="O555" s="78">
        <v>36861.826800953124</v>
      </c>
      <c r="P555" s="78">
        <v>2038.9605625000004</v>
      </c>
      <c r="Q555" s="78">
        <v>29.887010097503669</v>
      </c>
      <c r="R555" s="78">
        <v>5170.3431884765623</v>
      </c>
      <c r="S555" s="78">
        <v>36032.010699999984</v>
      </c>
      <c r="T555" s="78">
        <v>13721.616219726546</v>
      </c>
      <c r="U555" s="78">
        <v>7192.2111806640596</v>
      </c>
      <c r="V555" s="78">
        <v>53367.46482836303</v>
      </c>
      <c r="W555" s="78">
        <v>4410.5127929687496</v>
      </c>
      <c r="X555" s="78">
        <v>13482.4387963437</v>
      </c>
      <c r="Y555" s="78">
        <v>11687.114882812499</v>
      </c>
      <c r="Z555" s="78">
        <v>386.75898487548818</v>
      </c>
      <c r="AA555" s="78">
        <v>21817.297665039085</v>
      </c>
      <c r="AB555" s="78">
        <v>16918.595292968745</v>
      </c>
      <c r="AC555" s="78">
        <v>23655.272014405906</v>
      </c>
      <c r="AD555" s="78">
        <v>32094.782695312482</v>
      </c>
      <c r="AE555" s="78">
        <v>11323.397456054683</v>
      </c>
      <c r="AF555" s="78">
        <v>21.02775139112903</v>
      </c>
      <c r="AG555" s="78">
        <v>17990.440124999994</v>
      </c>
      <c r="AH555" s="78">
        <v>36743.201339843756</v>
      </c>
      <c r="AI555" s="78">
        <v>9038.7455078125113</v>
      </c>
      <c r="AJ555" s="78">
        <v>68.847854492187992</v>
      </c>
      <c r="AK555" s="78">
        <v>3377.0814868164152</v>
      </c>
      <c r="AL555" s="78">
        <v>15584.36991210937</v>
      </c>
      <c r="AM555" s="78">
        <v>17979.317236250008</v>
      </c>
      <c r="AN555" s="78">
        <v>3214.8085937500118</v>
      </c>
      <c r="AO555" s="78">
        <v>33981.690959472653</v>
      </c>
      <c r="AP555" s="78">
        <v>250.40379113769495</v>
      </c>
      <c r="AQ555" s="78">
        <v>38181.314306640597</v>
      </c>
      <c r="AR555" s="78">
        <v>40839.350688874933</v>
      </c>
      <c r="AS555" s="78">
        <v>41986.177652343758</v>
      </c>
      <c r="AT555" s="78">
        <v>13611.10175390625</v>
      </c>
      <c r="AU555" s="78">
        <v>46805.719414062492</v>
      </c>
      <c r="AV555" s="78">
        <v>22330.189734374977</v>
      </c>
      <c r="AW555" s="78">
        <v>6288.4960935850158</v>
      </c>
      <c r="AX555" s="78">
        <v>34291.533499755868</v>
      </c>
      <c r="AY555" s="78">
        <v>42616.915441687524</v>
      </c>
    </row>
    <row r="556" spans="1:51" x14ac:dyDescent="0.25">
      <c r="A556" s="89">
        <v>43609</v>
      </c>
      <c r="B556" s="90">
        <v>3</v>
      </c>
      <c r="C556" s="78">
        <v>28258.013404296893</v>
      </c>
      <c r="D556" s="78">
        <v>28136.684578124994</v>
      </c>
      <c r="E556" s="78">
        <v>14870.166845703134</v>
      </c>
      <c r="F556" s="78">
        <v>46092.134849609363</v>
      </c>
      <c r="G556" s="78">
        <v>24640.354886640624</v>
      </c>
      <c r="H556" s="78">
        <v>6577.1020344687522</v>
      </c>
      <c r="I556" s="78">
        <v>21647.857311523418</v>
      </c>
      <c r="J556" s="78">
        <v>76.699512481689496</v>
      </c>
      <c r="K556" s="78">
        <v>12881.633642578125</v>
      </c>
      <c r="L556" s="78">
        <v>11853.482218207459</v>
      </c>
      <c r="M556" s="78">
        <v>26464.795563375006</v>
      </c>
      <c r="N556" s="78">
        <v>10896.25934375</v>
      </c>
      <c r="O556" s="78">
        <v>33634.6827834453</v>
      </c>
      <c r="P556" s="78">
        <v>1791.5553554687499</v>
      </c>
      <c r="Q556" s="78">
        <v>29.723629474639893</v>
      </c>
      <c r="R556" s="78">
        <v>4534.5605590820305</v>
      </c>
      <c r="S556" s="78">
        <v>31577.28549999998</v>
      </c>
      <c r="T556" s="78">
        <v>13084.287076171873</v>
      </c>
      <c r="U556" s="78">
        <v>6919.93083496093</v>
      </c>
      <c r="V556" s="78">
        <v>47432.500976800497</v>
      </c>
      <c r="W556" s="78">
        <v>4281.7853271484291</v>
      </c>
      <c r="X556" s="78">
        <v>12271.611978062534</v>
      </c>
      <c r="Y556" s="78">
        <v>11357.946753906248</v>
      </c>
      <c r="Z556" s="78">
        <v>399.80998532104496</v>
      </c>
      <c r="AA556" s="78">
        <v>19679.519400390611</v>
      </c>
      <c r="AB556" s="78">
        <v>15939.912339843755</v>
      </c>
      <c r="AC556" s="78">
        <v>21894.263268033894</v>
      </c>
      <c r="AD556" s="78">
        <v>28390.042148437478</v>
      </c>
      <c r="AE556" s="78">
        <v>10732.869041015629</v>
      </c>
      <c r="AF556" s="78">
        <v>21.02775139112903</v>
      </c>
      <c r="AG556" s="78">
        <v>15715.883667968745</v>
      </c>
      <c r="AH556" s="78">
        <v>31201.945000000025</v>
      </c>
      <c r="AI556" s="78">
        <v>8407.0901367187489</v>
      </c>
      <c r="AJ556" s="78">
        <v>65.628292480469298</v>
      </c>
      <c r="AK556" s="78">
        <v>3261.2249365234384</v>
      </c>
      <c r="AL556" s="78">
        <v>13233.74492773438</v>
      </c>
      <c r="AM556" s="78">
        <v>15567.26761792965</v>
      </c>
      <c r="AN556" s="78">
        <v>2732.6910156250106</v>
      </c>
      <c r="AO556" s="78">
        <v>30434.257075683603</v>
      </c>
      <c r="AP556" s="78">
        <v>291.63112451171781</v>
      </c>
      <c r="AQ556" s="78">
        <v>35580.371627929693</v>
      </c>
      <c r="AR556" s="78">
        <v>36727.031365187468</v>
      </c>
      <c r="AS556" s="78">
        <v>36480.013767578122</v>
      </c>
      <c r="AT556" s="78">
        <v>12897.617183593748</v>
      </c>
      <c r="AU556" s="78">
        <v>42404.272113281222</v>
      </c>
      <c r="AV556" s="78">
        <v>19777.04657812498</v>
      </c>
      <c r="AW556" s="78">
        <v>4803.4233794063584</v>
      </c>
      <c r="AX556" s="78">
        <v>29482.764307861326</v>
      </c>
      <c r="AY556" s="78">
        <v>40397.22559001566</v>
      </c>
    </row>
    <row r="557" spans="1:51" x14ac:dyDescent="0.25">
      <c r="A557" s="89">
        <v>43609</v>
      </c>
      <c r="B557" s="90">
        <v>4</v>
      </c>
      <c r="C557" s="78">
        <v>27421.754714843762</v>
      </c>
      <c r="D557" s="78">
        <v>26903.206472656238</v>
      </c>
      <c r="E557" s="78">
        <v>14402.87635742187</v>
      </c>
      <c r="F557" s="78">
        <v>44643.893736328115</v>
      </c>
      <c r="G557" s="78">
        <v>23734.551887421891</v>
      </c>
      <c r="H557" s="78">
        <v>6165.1430773906204</v>
      </c>
      <c r="I557" s="78">
        <v>20731.246877929701</v>
      </c>
      <c r="J557" s="78">
        <v>66.245894432067914</v>
      </c>
      <c r="K557" s="78">
        <v>12057.093750000011</v>
      </c>
      <c r="L557" s="78">
        <v>11425.06300238712</v>
      </c>
      <c r="M557" s="78">
        <v>25710.561106140649</v>
      </c>
      <c r="N557" s="78">
        <v>10604.625871093738</v>
      </c>
      <c r="O557" s="78">
        <v>32412.848682398453</v>
      </c>
      <c r="P557" s="78">
        <v>1876.9811406249983</v>
      </c>
      <c r="Q557" s="78">
        <v>29.50671482086182</v>
      </c>
      <c r="R557" s="78">
        <v>4203.7853698730478</v>
      </c>
      <c r="S557" s="78">
        <v>29673.877199999995</v>
      </c>
      <c r="T557" s="78">
        <v>12753.510123046888</v>
      </c>
      <c r="U557" s="78">
        <v>6807.5718378906304</v>
      </c>
      <c r="V557" s="78">
        <v>44819.610379144287</v>
      </c>
      <c r="W557" s="78">
        <v>4094.0499267578207</v>
      </c>
      <c r="X557" s="78">
        <v>12254.56624154692</v>
      </c>
      <c r="Y557" s="78">
        <v>11051.084289062497</v>
      </c>
      <c r="Z557" s="78">
        <v>376.44666036376947</v>
      </c>
      <c r="AA557" s="78">
        <v>18168.207443359413</v>
      </c>
      <c r="AB557" s="78">
        <v>15606.741656250017</v>
      </c>
      <c r="AC557" s="78">
        <v>21309.430752237175</v>
      </c>
      <c r="AD557" s="78">
        <v>26814.573980468744</v>
      </c>
      <c r="AE557" s="78">
        <v>10330.844728515616</v>
      </c>
      <c r="AF557" s="78">
        <v>21.02775139112903</v>
      </c>
      <c r="AG557" s="78">
        <v>14657.129398437499</v>
      </c>
      <c r="AH557" s="78">
        <v>28720.612609375003</v>
      </c>
      <c r="AI557" s="78">
        <v>8105.2478515624998</v>
      </c>
      <c r="AJ557" s="78">
        <v>63.332298095704175</v>
      </c>
      <c r="AK557" s="78">
        <v>3164.3298388671869</v>
      </c>
      <c r="AL557" s="78">
        <v>12138.90910546874</v>
      </c>
      <c r="AM557" s="78">
        <v>15491.667702148434</v>
      </c>
      <c r="AN557" s="78">
        <v>2500.5322265625027</v>
      </c>
      <c r="AO557" s="78">
        <v>28915.082503417976</v>
      </c>
      <c r="AP557" s="78">
        <v>222.87292663574306</v>
      </c>
      <c r="AQ557" s="78">
        <v>34372.051257812476</v>
      </c>
      <c r="AR557" s="78">
        <v>34720.08747490622</v>
      </c>
      <c r="AS557" s="78">
        <v>34162.129685546875</v>
      </c>
      <c r="AT557" s="78">
        <v>12857.263828125009</v>
      </c>
      <c r="AU557" s="78">
        <v>40374.783375000014</v>
      </c>
      <c r="AV557" s="78">
        <v>18585.256273437531</v>
      </c>
      <c r="AW557" s="78">
        <v>3182.6584062499942</v>
      </c>
      <c r="AX557" s="78">
        <v>27408.877501220708</v>
      </c>
      <c r="AY557" s="78">
        <v>39206.498264468835</v>
      </c>
    </row>
    <row r="558" spans="1:51" x14ac:dyDescent="0.25">
      <c r="A558" s="89">
        <v>43609</v>
      </c>
      <c r="B558" s="90">
        <v>5</v>
      </c>
      <c r="C558" s="78">
        <v>27113.13837304687</v>
      </c>
      <c r="D558" s="78">
        <v>26264.033734374989</v>
      </c>
      <c r="E558" s="78">
        <v>14238.172148437518</v>
      </c>
      <c r="F558" s="78">
        <v>44072.332755859359</v>
      </c>
      <c r="G558" s="78">
        <v>23683.088620078153</v>
      </c>
      <c r="H558" s="78">
        <v>6832.3288036875092</v>
      </c>
      <c r="I558" s="78">
        <v>20585.459985839847</v>
      </c>
      <c r="J558" s="78">
        <v>66.541151046753001</v>
      </c>
      <c r="K558" s="78">
        <v>11843.426879882825</v>
      </c>
      <c r="L558" s="78">
        <v>11570.171179144963</v>
      </c>
      <c r="M558" s="78">
        <v>25340.159802109378</v>
      </c>
      <c r="N558" s="78">
        <v>10709.022953124995</v>
      </c>
      <c r="O558" s="78">
        <v>32296.528613242172</v>
      </c>
      <c r="P558" s="78">
        <v>1909.6498955078082</v>
      </c>
      <c r="Q558" s="78">
        <v>29.681899547576908</v>
      </c>
      <c r="R558" s="78">
        <v>4140.9620117187505</v>
      </c>
      <c r="S558" s="78">
        <v>28581.247599999984</v>
      </c>
      <c r="T558" s="78">
        <v>12850.408827148425</v>
      </c>
      <c r="U558" s="78">
        <v>6751.7238583984299</v>
      </c>
      <c r="V558" s="78">
        <v>43619.545412347368</v>
      </c>
      <c r="W558" s="78">
        <v>3981.8477539062505</v>
      </c>
      <c r="X558" s="78">
        <v>12132.399397203159</v>
      </c>
      <c r="Y558" s="78">
        <v>11062.393867187497</v>
      </c>
      <c r="Z558" s="78">
        <v>387.95874033813476</v>
      </c>
      <c r="AA558" s="78">
        <v>18339.03341894531</v>
      </c>
      <c r="AB558" s="78">
        <v>15570.085107421875</v>
      </c>
      <c r="AC558" s="78">
        <v>21271.435326926785</v>
      </c>
      <c r="AD558" s="78">
        <v>26250.270416015628</v>
      </c>
      <c r="AE558" s="78">
        <v>10105.953014648456</v>
      </c>
      <c r="AF558" s="78">
        <v>21.02775139112903</v>
      </c>
      <c r="AG558" s="78">
        <v>14291.696</v>
      </c>
      <c r="AH558" s="78">
        <v>27933.033839843738</v>
      </c>
      <c r="AI558" s="78">
        <v>7946.4013916015701</v>
      </c>
      <c r="AJ558" s="78">
        <v>64.156216552735003</v>
      </c>
      <c r="AK558" s="78">
        <v>3188.4602465820312</v>
      </c>
      <c r="AL558" s="78">
        <v>11809.099933593749</v>
      </c>
      <c r="AM558" s="78">
        <v>14959.429501093766</v>
      </c>
      <c r="AN558" s="78">
        <v>2459.2548095703178</v>
      </c>
      <c r="AO558" s="78">
        <v>28089.842290039032</v>
      </c>
      <c r="AP558" s="78">
        <v>206.63962731933589</v>
      </c>
      <c r="AQ558" s="78">
        <v>33570.646878906293</v>
      </c>
      <c r="AR558" s="78">
        <v>33972.219122257826</v>
      </c>
      <c r="AS558" s="78">
        <v>33461.218105468768</v>
      </c>
      <c r="AT558" s="78">
        <v>12783.777082031247</v>
      </c>
      <c r="AU558" s="78">
        <v>39550.506990234346</v>
      </c>
      <c r="AV558" s="78">
        <v>18133.766621093739</v>
      </c>
      <c r="AW558" s="78">
        <v>4415.6330048828131</v>
      </c>
      <c r="AX558" s="78">
        <v>26944.256483154288</v>
      </c>
      <c r="AY558" s="78">
        <v>38887.466101156235</v>
      </c>
    </row>
    <row r="559" spans="1:51" x14ac:dyDescent="0.25">
      <c r="A559" s="89">
        <v>43609</v>
      </c>
      <c r="B559" s="90">
        <v>6</v>
      </c>
      <c r="C559" s="78">
        <v>28235.984986328138</v>
      </c>
      <c r="D559" s="78">
        <v>27825.983492187519</v>
      </c>
      <c r="E559" s="78">
        <v>14704.095048828116</v>
      </c>
      <c r="F559" s="78">
        <v>45742.483503906275</v>
      </c>
      <c r="G559" s="78">
        <v>25734.630620468717</v>
      </c>
      <c r="H559" s="78">
        <v>6910.5706829062519</v>
      </c>
      <c r="I559" s="78">
        <v>21564.027557617181</v>
      </c>
      <c r="J559" s="78">
        <v>68.88891410827641</v>
      </c>
      <c r="K559" s="78">
        <v>12472.301586914062</v>
      </c>
      <c r="L559" s="78">
        <v>12405.131969184014</v>
      </c>
      <c r="M559" s="78">
        <v>25789.321671890622</v>
      </c>
      <c r="N559" s="78">
        <v>11181.769414062504</v>
      </c>
      <c r="O559" s="78">
        <v>33545.589703117177</v>
      </c>
      <c r="P559" s="78">
        <v>2042.4454248047</v>
      </c>
      <c r="Q559" s="78">
        <v>29.442611694335941</v>
      </c>
      <c r="R559" s="78">
        <v>4472.773596191405</v>
      </c>
      <c r="S559" s="78">
        <v>29329.517799999983</v>
      </c>
      <c r="T559" s="78">
        <v>13504.034267578123</v>
      </c>
      <c r="U559" s="78">
        <v>7046.3428681640708</v>
      </c>
      <c r="V559" s="78">
        <v>45600.052592034888</v>
      </c>
      <c r="W559" s="78">
        <v>4083.299877929679</v>
      </c>
      <c r="X559" s="78">
        <v>12964.498334828102</v>
      </c>
      <c r="Y559" s="78">
        <v>11408.180082031253</v>
      </c>
      <c r="Z559" s="78">
        <v>372.30852929077145</v>
      </c>
      <c r="AA559" s="78">
        <v>19167.224802734403</v>
      </c>
      <c r="AB559" s="78">
        <v>16147.890722656253</v>
      </c>
      <c r="AC559" s="78">
        <v>22191.270263962717</v>
      </c>
      <c r="AD559" s="78">
        <v>27851.885917968772</v>
      </c>
      <c r="AE559" s="78">
        <v>10724.838313476586</v>
      </c>
      <c r="AF559" s="78">
        <v>21.02775139112903</v>
      </c>
      <c r="AG559" s="78">
        <v>15028.027640624998</v>
      </c>
      <c r="AH559" s="78">
        <v>30155.029195312502</v>
      </c>
      <c r="AI559" s="78">
        <v>8424.2841308593688</v>
      </c>
      <c r="AJ559" s="78">
        <v>62.248200927735013</v>
      </c>
      <c r="AK559" s="78">
        <v>3362.2080541992191</v>
      </c>
      <c r="AL559" s="78">
        <v>12616.090517578117</v>
      </c>
      <c r="AM559" s="78">
        <v>15543.930409570299</v>
      </c>
      <c r="AN559" s="78">
        <v>2681.4288085937387</v>
      </c>
      <c r="AO559" s="78">
        <v>29534.812829589879</v>
      </c>
      <c r="AP559" s="78">
        <v>203.39171508788999</v>
      </c>
      <c r="AQ559" s="78">
        <v>34410.210507812451</v>
      </c>
      <c r="AR559" s="78">
        <v>35339.101307906254</v>
      </c>
      <c r="AS559" s="78">
        <v>35884.152457031232</v>
      </c>
      <c r="AT559" s="78">
        <v>13294.577167968748</v>
      </c>
      <c r="AU559" s="78">
        <v>40773.160941406277</v>
      </c>
      <c r="AV559" s="78">
        <v>19547.571003906254</v>
      </c>
      <c r="AW559" s="78">
        <v>3437.4832089843776</v>
      </c>
      <c r="AX559" s="78">
        <v>28729.762971191405</v>
      </c>
      <c r="AY559" s="78">
        <v>40060.591925406225</v>
      </c>
    </row>
    <row r="560" spans="1:51" x14ac:dyDescent="0.25">
      <c r="A560" s="89">
        <v>43609</v>
      </c>
      <c r="B560" s="90">
        <v>7</v>
      </c>
      <c r="C560" s="78">
        <v>33876.107255859388</v>
      </c>
      <c r="D560" s="78">
        <v>34610.575828125016</v>
      </c>
      <c r="E560" s="78">
        <v>19217.476474609375</v>
      </c>
      <c r="F560" s="78">
        <v>57524.899742187466</v>
      </c>
      <c r="G560" s="78">
        <v>32154.347473203106</v>
      </c>
      <c r="H560" s="78">
        <v>7058.5105872968788</v>
      </c>
      <c r="I560" s="78">
        <v>26490.049447265639</v>
      </c>
      <c r="J560" s="78">
        <v>74.274297714233299</v>
      </c>
      <c r="K560" s="78">
        <v>15381.073803710919</v>
      </c>
      <c r="L560" s="78">
        <v>14176.017564887137</v>
      </c>
      <c r="M560" s="78">
        <v>29613.741072453126</v>
      </c>
      <c r="N560" s="78">
        <v>13843.599396484382</v>
      </c>
      <c r="O560" s="78">
        <v>41259.434793742192</v>
      </c>
      <c r="P560" s="78">
        <v>2359.0976259765603</v>
      </c>
      <c r="Q560" s="78">
        <v>29.788728713989261</v>
      </c>
      <c r="R560" s="78">
        <v>6200.29670410156</v>
      </c>
      <c r="S560" s="78">
        <v>36257.345200000025</v>
      </c>
      <c r="T560" s="78">
        <v>16271.764497070308</v>
      </c>
      <c r="U560" s="78">
        <v>8742.2058242187504</v>
      </c>
      <c r="V560" s="78">
        <v>60704.758390863011</v>
      </c>
      <c r="W560" s="78">
        <v>4506.1704101562609</v>
      </c>
      <c r="X560" s="78">
        <v>15177.908821947902</v>
      </c>
      <c r="Y560" s="78">
        <v>13362.161050781249</v>
      </c>
      <c r="Z560" s="78">
        <v>403.40932445068376</v>
      </c>
      <c r="AA560" s="78">
        <v>23956.440006835888</v>
      </c>
      <c r="AB560" s="78">
        <v>20065.958443359381</v>
      </c>
      <c r="AC560" s="78">
        <v>26817.362127178047</v>
      </c>
      <c r="AD560" s="78">
        <v>36721.350535156249</v>
      </c>
      <c r="AE560" s="78">
        <v>12793.34833203127</v>
      </c>
      <c r="AF560" s="78">
        <v>21.02775139112903</v>
      </c>
      <c r="AG560" s="78">
        <v>19815.219007812502</v>
      </c>
      <c r="AH560" s="78">
        <v>40156.28689843748</v>
      </c>
      <c r="AI560" s="78">
        <v>10136.59213867188</v>
      </c>
      <c r="AJ560" s="78">
        <v>71.653771484374687</v>
      </c>
      <c r="AK560" s="78">
        <v>3687.4476855468765</v>
      </c>
      <c r="AL560" s="78">
        <v>16572.064416992202</v>
      </c>
      <c r="AM560" s="78">
        <v>21033.216989609366</v>
      </c>
      <c r="AN560" s="78">
        <v>4092.3197265624922</v>
      </c>
      <c r="AO560" s="78">
        <v>36545.76912939451</v>
      </c>
      <c r="AP560" s="78">
        <v>275.80009509277289</v>
      </c>
      <c r="AQ560" s="78">
        <v>39876.151700195325</v>
      </c>
      <c r="AR560" s="78">
        <v>43852.820515046871</v>
      </c>
      <c r="AS560" s="78">
        <v>46004.71934375001</v>
      </c>
      <c r="AT560" s="78">
        <v>15406.1873203125</v>
      </c>
      <c r="AU560" s="78">
        <v>52008.467339843752</v>
      </c>
      <c r="AV560" s="78">
        <v>24857.590339843733</v>
      </c>
      <c r="AW560" s="78">
        <v>3005.6505566406299</v>
      </c>
      <c r="AX560" s="78">
        <v>36827.408646240234</v>
      </c>
      <c r="AY560" s="78">
        <v>47190.129660109407</v>
      </c>
    </row>
    <row r="561" spans="1:51" x14ac:dyDescent="0.25">
      <c r="A561" s="89">
        <v>43609</v>
      </c>
      <c r="B561" s="90">
        <v>8</v>
      </c>
      <c r="C561" s="78">
        <v>42301.49140234376</v>
      </c>
      <c r="D561" s="78">
        <v>42033.413043687506</v>
      </c>
      <c r="E561" s="78">
        <v>22626.654648437474</v>
      </c>
      <c r="F561" s="78">
        <v>72010.203847656288</v>
      </c>
      <c r="G561" s="78">
        <v>38272.443749423801</v>
      </c>
      <c r="H561" s="78">
        <v>7813.4809592187612</v>
      </c>
      <c r="I561" s="78">
        <v>34864.958949218759</v>
      </c>
      <c r="J561" s="78">
        <v>91.742977142333899</v>
      </c>
      <c r="K561" s="78">
        <v>19191.97314453125</v>
      </c>
      <c r="L561" s="78">
        <v>15830.187896918394</v>
      </c>
      <c r="M561" s="78">
        <v>34744.896230406237</v>
      </c>
      <c r="N561" s="78">
        <v>15160.245830078124</v>
      </c>
      <c r="O561" s="78">
        <v>49800.986449406242</v>
      </c>
      <c r="P561" s="78">
        <v>2697.9771262283493</v>
      </c>
      <c r="Q561" s="78">
        <v>30.389881610870372</v>
      </c>
      <c r="R561" s="78">
        <v>6557.5451660156186</v>
      </c>
      <c r="S561" s="78">
        <v>42941.385099999978</v>
      </c>
      <c r="T561" s="78">
        <v>17916.529905273444</v>
      </c>
      <c r="U561" s="78">
        <v>9291.9977011718711</v>
      </c>
      <c r="V561" s="78">
        <v>72194.018656488071</v>
      </c>
      <c r="W561" s="78">
        <v>5138.9332275390598</v>
      </c>
      <c r="X561" s="78">
        <v>19031.39544802055</v>
      </c>
      <c r="Y561" s="78">
        <v>16035.029101562501</v>
      </c>
      <c r="Z561" s="78">
        <v>393.42355327148431</v>
      </c>
      <c r="AA561" s="78">
        <v>29413.698257812466</v>
      </c>
      <c r="AB561" s="78">
        <v>27873.059546875022</v>
      </c>
      <c r="AC561" s="78">
        <v>31829.159225173193</v>
      </c>
      <c r="AD561" s="78">
        <v>41156.850265625028</v>
      </c>
      <c r="AE561" s="78">
        <v>14396.867663085941</v>
      </c>
      <c r="AF561" s="78">
        <v>21.02775139112903</v>
      </c>
      <c r="AG561" s="78">
        <v>24472.175105468752</v>
      </c>
      <c r="AH561" s="78">
        <v>44306.499667968761</v>
      </c>
      <c r="AI561" s="78">
        <v>12288.295214843751</v>
      </c>
      <c r="AJ561" s="78">
        <v>110.21788256835907</v>
      </c>
      <c r="AK561" s="78">
        <v>4006.3288627352113</v>
      </c>
      <c r="AL561" s="78">
        <v>19090.042847656263</v>
      </c>
      <c r="AM561" s="78">
        <v>24055.667995781285</v>
      </c>
      <c r="AN561" s="78">
        <v>4757.714306640617</v>
      </c>
      <c r="AO561" s="78">
        <v>45010.741425781256</v>
      </c>
      <c r="AP561" s="78">
        <v>286.24622314453097</v>
      </c>
      <c r="AQ561" s="78">
        <v>52329.445418945295</v>
      </c>
      <c r="AR561" s="78">
        <v>54203.927285804668</v>
      </c>
      <c r="AS561" s="78">
        <v>54890.654697265607</v>
      </c>
      <c r="AT561" s="78">
        <v>17575.574445312486</v>
      </c>
      <c r="AU561" s="78">
        <v>64705.374847656291</v>
      </c>
      <c r="AV561" s="78">
        <v>26398.242691406253</v>
      </c>
      <c r="AW561" s="78">
        <v>2976.2246347656305</v>
      </c>
      <c r="AX561" s="78">
        <v>42380.858124999999</v>
      </c>
      <c r="AY561" s="78">
        <v>63147.982610437481</v>
      </c>
    </row>
    <row r="562" spans="1:51" x14ac:dyDescent="0.25">
      <c r="A562" s="89">
        <v>43609</v>
      </c>
      <c r="B562" s="90">
        <v>9</v>
      </c>
      <c r="C562" s="78">
        <v>46720.388855468766</v>
      </c>
      <c r="D562" s="78">
        <v>45974.841050000017</v>
      </c>
      <c r="E562" s="78">
        <v>22398.28235351562</v>
      </c>
      <c r="F562" s="78">
        <v>74592.039804687447</v>
      </c>
      <c r="G562" s="78">
        <v>43323.474396164536</v>
      </c>
      <c r="H562" s="78">
        <v>10429.293826124998</v>
      </c>
      <c r="I562" s="78">
        <v>40289.310940429677</v>
      </c>
      <c r="J562" s="78">
        <v>98.323734283447394</v>
      </c>
      <c r="K562" s="78">
        <v>21849.660742187498</v>
      </c>
      <c r="L562" s="78">
        <v>18116.525746527757</v>
      </c>
      <c r="M562" s="78">
        <v>40523.989654062498</v>
      </c>
      <c r="N562" s="78">
        <v>14427.81409179687</v>
      </c>
      <c r="O562" s="78">
        <v>55699.137080750006</v>
      </c>
      <c r="P562" s="78">
        <v>3102.0456119651753</v>
      </c>
      <c r="Q562" s="78">
        <v>31.60129642486573</v>
      </c>
      <c r="R562" s="78">
        <v>5673.4993652343746</v>
      </c>
      <c r="S562" s="78">
        <v>44538.43529999999</v>
      </c>
      <c r="T562" s="78">
        <v>17550.244740234375</v>
      </c>
      <c r="U562" s="78">
        <v>8551.3233261718797</v>
      </c>
      <c r="V562" s="78">
        <v>68918.970234612992</v>
      </c>
      <c r="W562" s="78">
        <v>5708.1854248047002</v>
      </c>
      <c r="X562" s="78">
        <v>22981.079642818357</v>
      </c>
      <c r="Y562" s="78">
        <v>18201.235124999996</v>
      </c>
      <c r="Z562" s="78">
        <v>489.9540885253906</v>
      </c>
      <c r="AA562" s="78">
        <v>33471.15857812504</v>
      </c>
      <c r="AB562" s="78">
        <v>34704.521871093719</v>
      </c>
      <c r="AC562" s="78">
        <v>32395.685935075911</v>
      </c>
      <c r="AD562" s="78">
        <v>39328.278460937472</v>
      </c>
      <c r="AE562" s="78">
        <v>15148.382359374997</v>
      </c>
      <c r="AF562" s="78">
        <v>21.02775139112903</v>
      </c>
      <c r="AG562" s="78">
        <v>25067.948261718757</v>
      </c>
      <c r="AH562" s="78">
        <v>41031.275273437503</v>
      </c>
      <c r="AI562" s="78">
        <v>13990.026708984367</v>
      </c>
      <c r="AJ562" s="78">
        <v>175.12437792968694</v>
      </c>
      <c r="AK562" s="78">
        <v>4384.0407992956198</v>
      </c>
      <c r="AL562" s="78">
        <v>18263.800546875002</v>
      </c>
      <c r="AM562" s="78">
        <v>24344.606673515606</v>
      </c>
      <c r="AN562" s="78">
        <v>3961.5706542968792</v>
      </c>
      <c r="AO562" s="78">
        <v>49663.896587890638</v>
      </c>
      <c r="AP562" s="78">
        <v>392.29741406250008</v>
      </c>
      <c r="AQ562" s="78">
        <v>64719.667119140548</v>
      </c>
      <c r="AR562" s="78">
        <v>61838.668336375034</v>
      </c>
      <c r="AS562" s="78">
        <v>55619.181326171885</v>
      </c>
      <c r="AT562" s="78">
        <v>19609.077566406246</v>
      </c>
      <c r="AU562" s="78">
        <v>69151.661816406253</v>
      </c>
      <c r="AV562" s="78">
        <v>25493.457925781244</v>
      </c>
      <c r="AW562" s="78">
        <v>2536.6417207031195</v>
      </c>
      <c r="AX562" s="78">
        <v>40619.270388183599</v>
      </c>
      <c r="AY562" s="78">
        <v>77631.713530375098</v>
      </c>
    </row>
    <row r="563" spans="1:51" x14ac:dyDescent="0.25">
      <c r="A563" s="89">
        <v>43609</v>
      </c>
      <c r="B563" s="90">
        <v>10</v>
      </c>
      <c r="C563" s="78">
        <v>51576.11557421882</v>
      </c>
      <c r="D563" s="78">
        <v>50745.906596093686</v>
      </c>
      <c r="E563" s="78">
        <v>24186.695371093756</v>
      </c>
      <c r="F563" s="78">
        <v>80418.43697656256</v>
      </c>
      <c r="G563" s="78">
        <v>48930.715141378489</v>
      </c>
      <c r="H563" s="78">
        <v>11627.517099125005</v>
      </c>
      <c r="I563" s="78">
        <v>44788.735544921874</v>
      </c>
      <c r="J563" s="78">
        <v>110.09068298339849</v>
      </c>
      <c r="K563" s="78">
        <v>24297.418115234392</v>
      </c>
      <c r="L563" s="78">
        <v>19732.068042426185</v>
      </c>
      <c r="M563" s="78">
        <v>44598.79881459372</v>
      </c>
      <c r="N563" s="78">
        <v>15445.900601562505</v>
      </c>
      <c r="O563" s="78">
        <v>62555.946617453083</v>
      </c>
      <c r="P563" s="78">
        <v>3121.8913870693268</v>
      </c>
      <c r="Q563" s="78">
        <v>30.419879913330082</v>
      </c>
      <c r="R563" s="78">
        <v>5881.1813598632843</v>
      </c>
      <c r="S563" s="78">
        <v>48057.694199999991</v>
      </c>
      <c r="T563" s="78">
        <v>19651.276468749998</v>
      </c>
      <c r="U563" s="78">
        <v>9248.9744550781306</v>
      </c>
      <c r="V563" s="78">
        <v>71728.343662738</v>
      </c>
      <c r="W563" s="78">
        <v>6848.9416259765694</v>
      </c>
      <c r="X563" s="78">
        <v>24947.892726930673</v>
      </c>
      <c r="Y563" s="78">
        <v>21052.473238281247</v>
      </c>
      <c r="Z563" s="78">
        <v>498.05861041259766</v>
      </c>
      <c r="AA563" s="78">
        <v>36638.158742187472</v>
      </c>
      <c r="AB563" s="78">
        <v>38541.944953125014</v>
      </c>
      <c r="AC563" s="78">
        <v>35266.50783823173</v>
      </c>
      <c r="AD563" s="78">
        <v>41099.934847656295</v>
      </c>
      <c r="AE563" s="78">
        <v>16739.863056640599</v>
      </c>
      <c r="AF563" s="78">
        <v>21.02775139112903</v>
      </c>
      <c r="AG563" s="78">
        <v>27143.089097656248</v>
      </c>
      <c r="AH563" s="78">
        <v>42952.498191406245</v>
      </c>
      <c r="AI563" s="78">
        <v>15993.501367187499</v>
      </c>
      <c r="AJ563" s="78">
        <v>240.55763012695314</v>
      </c>
      <c r="AK563" s="78">
        <v>4937.5571998217047</v>
      </c>
      <c r="AL563" s="78">
        <v>19079.254810546881</v>
      </c>
      <c r="AM563" s="78">
        <v>26789.396074765635</v>
      </c>
      <c r="AN563" s="78">
        <v>4114.125683593762</v>
      </c>
      <c r="AO563" s="78">
        <v>54090.199972656214</v>
      </c>
      <c r="AP563" s="78">
        <v>508.01420617675797</v>
      </c>
      <c r="AQ563" s="78">
        <v>74435.087273437472</v>
      </c>
      <c r="AR563" s="78">
        <v>69056.975903429688</v>
      </c>
      <c r="AS563" s="78">
        <v>59691.541837890647</v>
      </c>
      <c r="AT563" s="78">
        <v>21374.822398437511</v>
      </c>
      <c r="AU563" s="78">
        <v>76759.725585937529</v>
      </c>
      <c r="AV563" s="78">
        <v>27471.337609374968</v>
      </c>
      <c r="AW563" s="78">
        <v>2657.3774601440332</v>
      </c>
      <c r="AX563" s="78">
        <v>43265.382465820308</v>
      </c>
      <c r="AY563" s="78">
        <v>89299.126242593833</v>
      </c>
    </row>
    <row r="564" spans="1:51" x14ac:dyDescent="0.25">
      <c r="A564" s="89">
        <v>43609</v>
      </c>
      <c r="B564" s="90">
        <v>11</v>
      </c>
      <c r="C564" s="78">
        <v>54540.392210937433</v>
      </c>
      <c r="D564" s="78">
        <v>51845.11938203124</v>
      </c>
      <c r="E564" s="78">
        <v>25051.728867187503</v>
      </c>
      <c r="F564" s="78">
        <v>84749.184683593732</v>
      </c>
      <c r="G564" s="78">
        <v>50943.696838819073</v>
      </c>
      <c r="H564" s="78">
        <v>11913.060501875008</v>
      </c>
      <c r="I564" s="78">
        <v>48059.024646484359</v>
      </c>
      <c r="J564" s="78">
        <v>113.8267059326171</v>
      </c>
      <c r="K564" s="78">
        <v>25231.099658203122</v>
      </c>
      <c r="L564" s="78">
        <v>20495.980641058992</v>
      </c>
      <c r="M564" s="78">
        <v>44842.389681875007</v>
      </c>
      <c r="N564" s="78">
        <v>16537.90565624999</v>
      </c>
      <c r="O564" s="78">
        <v>65580.796924718743</v>
      </c>
      <c r="P564" s="78">
        <v>3013.9664937234538</v>
      </c>
      <c r="Q564" s="78">
        <v>29.712104797363288</v>
      </c>
      <c r="R564" s="78">
        <v>6069.0878906249927</v>
      </c>
      <c r="S564" s="78">
        <v>50120.953199999996</v>
      </c>
      <c r="T564" s="78">
        <v>21193.219724609378</v>
      </c>
      <c r="U564" s="78">
        <v>9919.6645976562504</v>
      </c>
      <c r="V564" s="78">
        <v>73724.616534613015</v>
      </c>
      <c r="W564" s="78">
        <v>7149.7819580078203</v>
      </c>
      <c r="X564" s="78">
        <v>24551.55059380957</v>
      </c>
      <c r="Y564" s="78">
        <v>21382.589140624998</v>
      </c>
      <c r="Z564" s="78">
        <v>504.45603547363294</v>
      </c>
      <c r="AA564" s="78">
        <v>37482.025212890658</v>
      </c>
      <c r="AB564" s="78">
        <v>40281.204136718748</v>
      </c>
      <c r="AC564" s="78">
        <v>36683.232909735627</v>
      </c>
      <c r="AD564" s="78">
        <v>42470.072949218738</v>
      </c>
      <c r="AE564" s="78">
        <v>16978.503666015637</v>
      </c>
      <c r="AF564" s="78">
        <v>21.02775139112903</v>
      </c>
      <c r="AG564" s="78">
        <v>27615.760562500014</v>
      </c>
      <c r="AH564" s="78">
        <v>44690.658179687474</v>
      </c>
      <c r="AI564" s="78">
        <v>16571.1787109375</v>
      </c>
      <c r="AJ564" s="78">
        <v>251.77022998046903</v>
      </c>
      <c r="AK564" s="78">
        <v>5220.536661477825</v>
      </c>
      <c r="AL564" s="78">
        <v>20155.066775390616</v>
      </c>
      <c r="AM564" s="78">
        <v>28006.026701015624</v>
      </c>
      <c r="AN564" s="78">
        <v>4320.8313964843801</v>
      </c>
      <c r="AO564" s="78">
        <v>55576.46789257817</v>
      </c>
      <c r="AP564" s="78">
        <v>455.22647265625113</v>
      </c>
      <c r="AQ564" s="78">
        <v>79148.91766015625</v>
      </c>
      <c r="AR564" s="78">
        <v>70569.022544093779</v>
      </c>
      <c r="AS564" s="78">
        <v>61563.107929687503</v>
      </c>
      <c r="AT564" s="78">
        <v>21783.832136718745</v>
      </c>
      <c r="AU564" s="78">
        <v>78209.302996093669</v>
      </c>
      <c r="AV564" s="78">
        <v>28583.19231250001</v>
      </c>
      <c r="AW564" s="78">
        <v>2804.9138852127053</v>
      </c>
      <c r="AX564" s="78">
        <v>44600.42777465823</v>
      </c>
      <c r="AY564" s="78">
        <v>93738.943416562484</v>
      </c>
    </row>
    <row r="565" spans="1:51" x14ac:dyDescent="0.25">
      <c r="A565" s="89">
        <v>43609</v>
      </c>
      <c r="B565" s="90">
        <v>12</v>
      </c>
      <c r="C565" s="78">
        <v>54701.498898437545</v>
      </c>
      <c r="D565" s="78">
        <v>51983.854083468803</v>
      </c>
      <c r="E565" s="78">
        <v>25351.036562500012</v>
      </c>
      <c r="F565" s="78">
        <v>85749.14369140628</v>
      </c>
      <c r="G565" s="78">
        <v>50628.655262326174</v>
      </c>
      <c r="H565" s="78">
        <v>11553.272154531249</v>
      </c>
      <c r="I565" s="78">
        <v>49148.67446484376</v>
      </c>
      <c r="J565" s="78">
        <v>122.9893989562988</v>
      </c>
      <c r="K565" s="78">
        <v>25232.254443359387</v>
      </c>
      <c r="L565" s="78">
        <v>19419.327795355897</v>
      </c>
      <c r="M565" s="78">
        <v>45300.429814374977</v>
      </c>
      <c r="N565" s="78">
        <v>17546.486519531245</v>
      </c>
      <c r="O565" s="78">
        <v>65813.945031203111</v>
      </c>
      <c r="P565" s="78">
        <v>3142.8102212509157</v>
      </c>
      <c r="Q565" s="78">
        <v>29.441657066345222</v>
      </c>
      <c r="R565" s="78">
        <v>6225.1473510742117</v>
      </c>
      <c r="S565" s="78">
        <v>50305.296400000014</v>
      </c>
      <c r="T565" s="78">
        <v>22118.809580078112</v>
      </c>
      <c r="U565" s="78">
        <v>10473.96417382813</v>
      </c>
      <c r="V565" s="78">
        <v>73859.225613519317</v>
      </c>
      <c r="W565" s="78">
        <v>7078.6994628906305</v>
      </c>
      <c r="X565" s="78">
        <v>24597.687328561562</v>
      </c>
      <c r="Y565" s="78">
        <v>21133.439281249997</v>
      </c>
      <c r="Z565" s="78">
        <v>517.21700947265617</v>
      </c>
      <c r="AA565" s="78">
        <v>37376.974201171943</v>
      </c>
      <c r="AB565" s="78">
        <v>40476.931054687506</v>
      </c>
      <c r="AC565" s="78">
        <v>37319.26359116994</v>
      </c>
      <c r="AD565" s="78">
        <v>42706.363894531278</v>
      </c>
      <c r="AE565" s="78">
        <v>17605.445763671916</v>
      </c>
      <c r="AF565" s="78">
        <v>21.02775139112903</v>
      </c>
      <c r="AG565" s="78">
        <v>27654.688789062497</v>
      </c>
      <c r="AH565" s="78">
        <v>45750.519992187481</v>
      </c>
      <c r="AI565" s="78">
        <v>16749.407910156249</v>
      </c>
      <c r="AJ565" s="78">
        <v>250.67807348632795</v>
      </c>
      <c r="AK565" s="78">
        <v>4886.2866442083814</v>
      </c>
      <c r="AL565" s="78">
        <v>20443.619693359389</v>
      </c>
      <c r="AM565" s="78">
        <v>27970.711544062451</v>
      </c>
      <c r="AN565" s="78">
        <v>4471.7495117187409</v>
      </c>
      <c r="AO565" s="78">
        <v>55880.827685546887</v>
      </c>
      <c r="AP565" s="78">
        <v>377.70141589355507</v>
      </c>
      <c r="AQ565" s="78">
        <v>80151.09246093758</v>
      </c>
      <c r="AR565" s="78">
        <v>70493.326818546862</v>
      </c>
      <c r="AS565" s="78">
        <v>62230.111382812531</v>
      </c>
      <c r="AT565" s="78">
        <v>21788.135914062503</v>
      </c>
      <c r="AU565" s="78">
        <v>78308.349085937531</v>
      </c>
      <c r="AV565" s="78">
        <v>29268.52004687503</v>
      </c>
      <c r="AW565" s="78">
        <v>2936.410490576181</v>
      </c>
      <c r="AX565" s="78">
        <v>45034.075327148443</v>
      </c>
      <c r="AY565" s="78">
        <v>94165.024544437561</v>
      </c>
    </row>
    <row r="566" spans="1:51" x14ac:dyDescent="0.25">
      <c r="A566" s="89">
        <v>43609</v>
      </c>
      <c r="B566" s="90">
        <v>13</v>
      </c>
      <c r="C566" s="78">
        <v>54459.017617187528</v>
      </c>
      <c r="D566" s="78">
        <v>51545.810658343777</v>
      </c>
      <c r="E566" s="78">
        <v>25400.624550781264</v>
      </c>
      <c r="F566" s="78">
        <v>85736.61142578123</v>
      </c>
      <c r="G566" s="78">
        <v>49328.226734050928</v>
      </c>
      <c r="H566" s="78">
        <v>11219.983912406258</v>
      </c>
      <c r="I566" s="78">
        <v>49383.523502929667</v>
      </c>
      <c r="J566" s="78">
        <v>116.86888694763181</v>
      </c>
      <c r="K566" s="78">
        <v>25041.372167968755</v>
      </c>
      <c r="L566" s="78">
        <v>19113.672280707437</v>
      </c>
      <c r="M566" s="78">
        <v>44021.770011093809</v>
      </c>
      <c r="N566" s="78">
        <v>17801.378628906237</v>
      </c>
      <c r="O566" s="78">
        <v>66579.139347281234</v>
      </c>
      <c r="P566" s="78">
        <v>2924.7468507127396</v>
      </c>
      <c r="Q566" s="78">
        <v>29.349830627441399</v>
      </c>
      <c r="R566" s="78">
        <v>6306.3453857421946</v>
      </c>
      <c r="S566" s="78">
        <v>50048.924899999998</v>
      </c>
      <c r="T566" s="78">
        <v>22793.583341796875</v>
      </c>
      <c r="U566" s="78">
        <v>10969.76025195313</v>
      </c>
      <c r="V566" s="78">
        <v>74643.706722894291</v>
      </c>
      <c r="W566" s="78">
        <v>6702.7326904296806</v>
      </c>
      <c r="X566" s="78">
        <v>23929.298224502916</v>
      </c>
      <c r="Y566" s="78">
        <v>20493.852921874997</v>
      </c>
      <c r="Z566" s="78">
        <v>511.26418669433605</v>
      </c>
      <c r="AA566" s="78">
        <v>36935.226291015642</v>
      </c>
      <c r="AB566" s="78">
        <v>40297.866117187492</v>
      </c>
      <c r="AC566" s="78">
        <v>37764.179279916294</v>
      </c>
      <c r="AD566" s="78">
        <v>42756.210433593747</v>
      </c>
      <c r="AE566" s="78">
        <v>16401.533279296887</v>
      </c>
      <c r="AF566" s="78">
        <v>21.02775139112903</v>
      </c>
      <c r="AG566" s="78">
        <v>27508.731210937494</v>
      </c>
      <c r="AH566" s="78">
        <v>46558.828164062514</v>
      </c>
      <c r="AI566" s="78">
        <v>16476.659570312502</v>
      </c>
      <c r="AJ566" s="78">
        <v>239.51454858398358</v>
      </c>
      <c r="AK566" s="78">
        <v>4908.0849627366715</v>
      </c>
      <c r="AL566" s="78">
        <v>20585.900435546886</v>
      </c>
      <c r="AM566" s="78">
        <v>27360.095338359359</v>
      </c>
      <c r="AN566" s="78">
        <v>4635.3442382812482</v>
      </c>
      <c r="AO566" s="78">
        <v>55775.772340820287</v>
      </c>
      <c r="AP566" s="78">
        <v>276.024923095703</v>
      </c>
      <c r="AQ566" s="78">
        <v>80094.756703124978</v>
      </c>
      <c r="AR566" s="78">
        <v>69368.586353976556</v>
      </c>
      <c r="AS566" s="78">
        <v>62375.357378906243</v>
      </c>
      <c r="AT566" s="78">
        <v>21347.873593749988</v>
      </c>
      <c r="AU566" s="78">
        <v>77968.645929687453</v>
      </c>
      <c r="AV566" s="78">
        <v>29482.87611328128</v>
      </c>
      <c r="AW566" s="78">
        <v>3000.9904106559707</v>
      </c>
      <c r="AX566" s="78">
        <v>45261.878349609367</v>
      </c>
      <c r="AY566" s="78">
        <v>92933.774040937511</v>
      </c>
    </row>
    <row r="567" spans="1:51" x14ac:dyDescent="0.25">
      <c r="A567" s="89">
        <v>43609</v>
      </c>
      <c r="B567" s="90">
        <v>14</v>
      </c>
      <c r="C567" s="78">
        <v>53649.242933593778</v>
      </c>
      <c r="D567" s="78">
        <v>48959.339801281261</v>
      </c>
      <c r="E567" s="78">
        <v>25166.873730468746</v>
      </c>
      <c r="F567" s="78">
        <v>85193.033726562528</v>
      </c>
      <c r="G567" s="78">
        <v>45537.879393519273</v>
      </c>
      <c r="H567" s="78">
        <v>10438.532176156252</v>
      </c>
      <c r="I567" s="78">
        <v>49180.851692382792</v>
      </c>
      <c r="J567" s="78">
        <v>116.1867618560791</v>
      </c>
      <c r="K567" s="78">
        <v>23901.875683593735</v>
      </c>
      <c r="L567" s="78">
        <v>17768.559453558988</v>
      </c>
      <c r="M567" s="78">
        <v>41281.90417878126</v>
      </c>
      <c r="N567" s="78">
        <v>17425.28078125</v>
      </c>
      <c r="O567" s="78">
        <v>65778.974018265653</v>
      </c>
      <c r="P567" s="78">
        <v>2740.2160781820689</v>
      </c>
      <c r="Q567" s="78">
        <v>29.23255634307861</v>
      </c>
      <c r="R567" s="78">
        <v>6314.9115722656134</v>
      </c>
      <c r="S567" s="78">
        <v>48690.782399999996</v>
      </c>
      <c r="T567" s="78">
        <v>22359.144324218763</v>
      </c>
      <c r="U567" s="78">
        <v>10837.697396484382</v>
      </c>
      <c r="V567" s="78">
        <v>74234.033285394253</v>
      </c>
      <c r="W567" s="78">
        <v>6310.0075683593795</v>
      </c>
      <c r="X567" s="78">
        <v>22654.529360231933</v>
      </c>
      <c r="Y567" s="78">
        <v>19522.501124999995</v>
      </c>
      <c r="Z567" s="78">
        <v>469.60610504150384</v>
      </c>
      <c r="AA567" s="78">
        <v>35172.107892578169</v>
      </c>
      <c r="AB567" s="78">
        <v>39444.553160156218</v>
      </c>
      <c r="AC567" s="78">
        <v>36739.812590884096</v>
      </c>
      <c r="AD567" s="78">
        <v>42872.413097656216</v>
      </c>
      <c r="AE567" s="78">
        <v>16311.63261718749</v>
      </c>
      <c r="AF567" s="78">
        <v>21.02775139112903</v>
      </c>
      <c r="AG567" s="78">
        <v>26751.414296874991</v>
      </c>
      <c r="AH567" s="78">
        <v>47015.273773437526</v>
      </c>
      <c r="AI567" s="78">
        <v>15433.58637695313</v>
      </c>
      <c r="AJ567" s="78">
        <v>188.45718920898486</v>
      </c>
      <c r="AK567" s="78">
        <v>4759.744757256316</v>
      </c>
      <c r="AL567" s="78">
        <v>20917.510685546884</v>
      </c>
      <c r="AM567" s="78">
        <v>27053.080082109347</v>
      </c>
      <c r="AN567" s="78">
        <v>4671.8677246093812</v>
      </c>
      <c r="AO567" s="78">
        <v>54418.473828124996</v>
      </c>
      <c r="AP567" s="78">
        <v>318.35899682617196</v>
      </c>
      <c r="AQ567" s="78">
        <v>78883.788832031336</v>
      </c>
      <c r="AR567" s="78">
        <v>66755.520553210954</v>
      </c>
      <c r="AS567" s="78">
        <v>61150.668876953125</v>
      </c>
      <c r="AT567" s="78">
        <v>20841.783203125004</v>
      </c>
      <c r="AU567" s="78">
        <v>76190.454835937533</v>
      </c>
      <c r="AV567" s="78">
        <v>29015.525398437472</v>
      </c>
      <c r="AW567" s="78">
        <v>3048.8249301246587</v>
      </c>
      <c r="AX567" s="78">
        <v>44560.205693359378</v>
      </c>
      <c r="AY567" s="78">
        <v>91789.57743750012</v>
      </c>
    </row>
    <row r="568" spans="1:51" x14ac:dyDescent="0.25">
      <c r="A568" s="89">
        <v>43609</v>
      </c>
      <c r="B568" s="90">
        <v>15</v>
      </c>
      <c r="C568" s="78">
        <v>52100.325554687464</v>
      </c>
      <c r="D568" s="78">
        <v>49215.439877781297</v>
      </c>
      <c r="E568" s="78">
        <v>24911.080527343736</v>
      </c>
      <c r="F568" s="78">
        <v>82993.845484375037</v>
      </c>
      <c r="G568" s="78">
        <v>47667.894601914209</v>
      </c>
      <c r="H568" s="78">
        <v>10823.190536468752</v>
      </c>
      <c r="I568" s="78">
        <v>48358.231991210931</v>
      </c>
      <c r="J568" s="78">
        <v>112.37127113342289</v>
      </c>
      <c r="K568" s="78">
        <v>24096.678222656243</v>
      </c>
      <c r="L568" s="78">
        <v>18195.620688910571</v>
      </c>
      <c r="M568" s="78">
        <v>42105.966998718737</v>
      </c>
      <c r="N568" s="78">
        <v>17010.7460078125</v>
      </c>
      <c r="O568" s="78">
        <v>64725.327294265662</v>
      </c>
      <c r="P568" s="78">
        <v>3148.3863515431217</v>
      </c>
      <c r="Q568" s="78">
        <v>29.17230749130249</v>
      </c>
      <c r="R568" s="78">
        <v>6417.3382202148468</v>
      </c>
      <c r="S568" s="78">
        <v>50193.4372</v>
      </c>
      <c r="T568" s="78">
        <v>22016.395343750006</v>
      </c>
      <c r="U568" s="78">
        <v>10636.585822265619</v>
      </c>
      <c r="V568" s="78">
        <v>74233.187639300479</v>
      </c>
      <c r="W568" s="78">
        <v>6256.7668701171888</v>
      </c>
      <c r="X568" s="78">
        <v>22261.24118821559</v>
      </c>
      <c r="Y568" s="78">
        <v>19106.079222656252</v>
      </c>
      <c r="Z568" s="78">
        <v>466.47200111694315</v>
      </c>
      <c r="AA568" s="78">
        <v>35671.4414921875</v>
      </c>
      <c r="AB568" s="78">
        <v>38403.802546874977</v>
      </c>
      <c r="AC568" s="78">
        <v>36095.096817218626</v>
      </c>
      <c r="AD568" s="78">
        <v>43521.914441406232</v>
      </c>
      <c r="AE568" s="78">
        <v>17055.044611328136</v>
      </c>
      <c r="AF568" s="78">
        <v>21.02775139112903</v>
      </c>
      <c r="AG568" s="78">
        <v>26955.410570312491</v>
      </c>
      <c r="AH568" s="78">
        <v>47231.401976562454</v>
      </c>
      <c r="AI568" s="78">
        <v>15657.221630859369</v>
      </c>
      <c r="AJ568" s="78">
        <v>211.43608056640591</v>
      </c>
      <c r="AK568" s="78">
        <v>4392.0131511899235</v>
      </c>
      <c r="AL568" s="78">
        <v>21514.969609374988</v>
      </c>
      <c r="AM568" s="78">
        <v>26869.67975140626</v>
      </c>
      <c r="AN568" s="78">
        <v>4782.4712890625106</v>
      </c>
      <c r="AO568" s="78">
        <v>54535.511137695321</v>
      </c>
      <c r="AP568" s="78">
        <v>797.80544311523499</v>
      </c>
      <c r="AQ568" s="78">
        <v>77072.217486328096</v>
      </c>
      <c r="AR568" s="78">
        <v>67422.233417179654</v>
      </c>
      <c r="AS568" s="78">
        <v>61293.035593750014</v>
      </c>
      <c r="AT568" s="78">
        <v>20277.679031249991</v>
      </c>
      <c r="AU568" s="78">
        <v>75682.611464843794</v>
      </c>
      <c r="AV568" s="78">
        <v>29832.956246093745</v>
      </c>
      <c r="AW568" s="78">
        <v>3324.3693941802903</v>
      </c>
      <c r="AX568" s="78">
        <v>45545.210783691437</v>
      </c>
      <c r="AY568" s="78">
        <v>88695.999915781271</v>
      </c>
    </row>
    <row r="569" spans="1:51" x14ac:dyDescent="0.25">
      <c r="A569" s="89">
        <v>43609</v>
      </c>
      <c r="B569" s="90">
        <v>16</v>
      </c>
      <c r="C569" s="78">
        <v>49863.143210937495</v>
      </c>
      <c r="D569" s="78">
        <v>48946.554632156243</v>
      </c>
      <c r="E569" s="78">
        <v>24084.544208984382</v>
      </c>
      <c r="F569" s="78">
        <v>80578.494734375025</v>
      </c>
      <c r="G569" s="78">
        <v>47541.047348520697</v>
      </c>
      <c r="H569" s="78">
        <v>10680.071675437495</v>
      </c>
      <c r="I569" s="78">
        <v>47447.862255859349</v>
      </c>
      <c r="J569" s="78">
        <v>108.1466007232666</v>
      </c>
      <c r="K569" s="78">
        <v>23693.749072265622</v>
      </c>
      <c r="L569" s="78">
        <v>18169.841320746502</v>
      </c>
      <c r="M569" s="78">
        <v>41050.966862875001</v>
      </c>
      <c r="N569" s="78">
        <v>16643.53764453125</v>
      </c>
      <c r="O569" s="78">
        <v>63651.648041515662</v>
      </c>
      <c r="P569" s="78">
        <v>2780.5625371076112</v>
      </c>
      <c r="Q569" s="78">
        <v>29.64708423614502</v>
      </c>
      <c r="R569" s="78">
        <v>6249.4190185546886</v>
      </c>
      <c r="S569" s="78">
        <v>49969.578000000001</v>
      </c>
      <c r="T569" s="78">
        <v>21429.198814453121</v>
      </c>
      <c r="U569" s="78">
        <v>10247.634960937499</v>
      </c>
      <c r="V569" s="78">
        <v>72920.877393206829</v>
      </c>
      <c r="W569" s="78">
        <v>6429.8915283203087</v>
      </c>
      <c r="X569" s="78">
        <v>21483.351843839813</v>
      </c>
      <c r="Y569" s="78">
        <v>19605.380390624992</v>
      </c>
      <c r="Z569" s="78">
        <v>450.10199075317399</v>
      </c>
      <c r="AA569" s="78">
        <v>34497.610890624965</v>
      </c>
      <c r="AB569" s="78">
        <v>37205.396749999993</v>
      </c>
      <c r="AC569" s="78">
        <v>35077.544768526415</v>
      </c>
      <c r="AD569" s="78">
        <v>42676.487066406262</v>
      </c>
      <c r="AE569" s="78">
        <v>16130.259873046853</v>
      </c>
      <c r="AF569" s="78">
        <v>21.02775139112903</v>
      </c>
      <c r="AG569" s="78">
        <v>26720.780746093755</v>
      </c>
      <c r="AH569" s="78">
        <v>47004.411058593731</v>
      </c>
      <c r="AI569" s="78">
        <v>15395.608056640629</v>
      </c>
      <c r="AJ569" s="78">
        <v>205.54697314453017</v>
      </c>
      <c r="AK569" s="78">
        <v>4355.7084437624217</v>
      </c>
      <c r="AL569" s="78">
        <v>21654.568833984384</v>
      </c>
      <c r="AM569" s="78">
        <v>26391.74955148435</v>
      </c>
      <c r="AN569" s="78">
        <v>4827.5522949218594</v>
      </c>
      <c r="AO569" s="78">
        <v>53537.177163085944</v>
      </c>
      <c r="AP569" s="78">
        <v>796.85463989257812</v>
      </c>
      <c r="AQ569" s="78">
        <v>75483.675771484428</v>
      </c>
      <c r="AR569" s="78">
        <v>66843.144793234387</v>
      </c>
      <c r="AS569" s="78">
        <v>60810.85843945315</v>
      </c>
      <c r="AT569" s="78">
        <v>20161.685652343727</v>
      </c>
      <c r="AU569" s="78">
        <v>74268.583367187515</v>
      </c>
      <c r="AV569" s="78">
        <v>29862.243492187477</v>
      </c>
      <c r="AW569" s="78">
        <v>3360.964518313604</v>
      </c>
      <c r="AX569" s="78">
        <v>44865.764755859382</v>
      </c>
      <c r="AY569" s="78">
        <v>85564.917122499959</v>
      </c>
    </row>
    <row r="570" spans="1:51" x14ac:dyDescent="0.25">
      <c r="A570" s="89">
        <v>43609</v>
      </c>
      <c r="B570" s="90">
        <v>17</v>
      </c>
      <c r="C570" s="78">
        <v>48888.779523437537</v>
      </c>
      <c r="D570" s="78">
        <v>48253.624655531239</v>
      </c>
      <c r="E570" s="78">
        <v>23985.448837890624</v>
      </c>
      <c r="F570" s="78">
        <v>80973.043238281243</v>
      </c>
      <c r="G570" s="78">
        <v>44802.226011613144</v>
      </c>
      <c r="H570" s="78">
        <v>10064.091846031259</v>
      </c>
      <c r="I570" s="78">
        <v>46399.390318359372</v>
      </c>
      <c r="J570" s="78">
        <v>111.66406059265141</v>
      </c>
      <c r="K570" s="78">
        <v>23627.184667968759</v>
      </c>
      <c r="L570" s="78">
        <v>17405.458446723089</v>
      </c>
      <c r="M570" s="78">
        <v>39370.931315156267</v>
      </c>
      <c r="N570" s="78">
        <v>15905.000480468749</v>
      </c>
      <c r="O570" s="78">
        <v>62404.822125703111</v>
      </c>
      <c r="P570" s="78">
        <v>2663.1323174559984</v>
      </c>
      <c r="Q570" s="78">
        <v>29.304164886474613</v>
      </c>
      <c r="R570" s="78">
        <v>6407.4281616210947</v>
      </c>
      <c r="S570" s="78">
        <v>49580.853699999978</v>
      </c>
      <c r="T570" s="78">
        <v>20943.495437500005</v>
      </c>
      <c r="U570" s="78">
        <v>9897.0559277343691</v>
      </c>
      <c r="V570" s="78">
        <v>74288.910573675588</v>
      </c>
      <c r="W570" s="78">
        <v>6187.7793701171804</v>
      </c>
      <c r="X570" s="78">
        <v>20642.445249281245</v>
      </c>
      <c r="Y570" s="78">
        <v>19053.518421874996</v>
      </c>
      <c r="Z570" s="78">
        <v>407.38755406494141</v>
      </c>
      <c r="AA570" s="78">
        <v>33558.663722656223</v>
      </c>
      <c r="AB570" s="78">
        <v>35305.008914062484</v>
      </c>
      <c r="AC570" s="78">
        <v>34971.94598974524</v>
      </c>
      <c r="AD570" s="78">
        <v>42769.732195312492</v>
      </c>
      <c r="AE570" s="78">
        <v>15577.36970117189</v>
      </c>
      <c r="AF570" s="78">
        <v>21.02775139112903</v>
      </c>
      <c r="AG570" s="78">
        <v>26851.629292968755</v>
      </c>
      <c r="AH570" s="78">
        <v>47765.547488281256</v>
      </c>
      <c r="AI570" s="78">
        <v>14177.558935546882</v>
      </c>
      <c r="AJ570" s="78">
        <v>196.43017163086017</v>
      </c>
      <c r="AK570" s="78">
        <v>4255.3881295306464</v>
      </c>
      <c r="AL570" s="78">
        <v>22029.186970703126</v>
      </c>
      <c r="AM570" s="78">
        <v>26178.324937421894</v>
      </c>
      <c r="AN570" s="78">
        <v>4998.9488769531326</v>
      </c>
      <c r="AO570" s="78">
        <v>53165.944644531235</v>
      </c>
      <c r="AP570" s="78">
        <v>509.67637377929714</v>
      </c>
      <c r="AQ570" s="78">
        <v>73467.538738281204</v>
      </c>
      <c r="AR570" s="78">
        <v>66229.02983475785</v>
      </c>
      <c r="AS570" s="78">
        <v>61508.154248046863</v>
      </c>
      <c r="AT570" s="78">
        <v>19463.743699218761</v>
      </c>
      <c r="AU570" s="78">
        <v>74146.975675781243</v>
      </c>
      <c r="AV570" s="78">
        <v>30133.375929687521</v>
      </c>
      <c r="AW570" s="78">
        <v>3464.3668526809643</v>
      </c>
      <c r="AX570" s="78">
        <v>45763.81502685546</v>
      </c>
      <c r="AY570" s="78">
        <v>83525.182095781231</v>
      </c>
    </row>
    <row r="571" spans="1:51" x14ac:dyDescent="0.25">
      <c r="A571" s="89">
        <v>43609</v>
      </c>
      <c r="B571" s="90">
        <v>18</v>
      </c>
      <c r="C571" s="78">
        <v>49966.447664062449</v>
      </c>
      <c r="D571" s="78">
        <v>48272.142783593699</v>
      </c>
      <c r="E571" s="78">
        <v>25057.813916015606</v>
      </c>
      <c r="F571" s="78">
        <v>84186.237902343724</v>
      </c>
      <c r="G571" s="78">
        <v>42948.670041435515</v>
      </c>
      <c r="H571" s="78">
        <v>8546.4512974218687</v>
      </c>
      <c r="I571" s="78">
        <v>45478.148859374989</v>
      </c>
      <c r="J571" s="78">
        <v>125.09309577941889</v>
      </c>
      <c r="K571" s="78">
        <v>23846.332373046876</v>
      </c>
      <c r="L571" s="78">
        <v>16160.684321723071</v>
      </c>
      <c r="M571" s="78">
        <v>36944.864218656279</v>
      </c>
      <c r="N571" s="78">
        <v>16109.170816406244</v>
      </c>
      <c r="O571" s="78">
        <v>61542.777768984408</v>
      </c>
      <c r="P571" s="78">
        <v>2131.5379577237773</v>
      </c>
      <c r="Q571" s="78">
        <v>29.060542583465576</v>
      </c>
      <c r="R571" s="78">
        <v>7042.1034545898465</v>
      </c>
      <c r="S571" s="78">
        <v>50837.880199999978</v>
      </c>
      <c r="T571" s="78">
        <v>21748.229984374997</v>
      </c>
      <c r="U571" s="78">
        <v>10123.40359765625</v>
      </c>
      <c r="V571" s="78">
        <v>80280.994455706692</v>
      </c>
      <c r="W571" s="78">
        <v>6195.2637939453098</v>
      </c>
      <c r="X571" s="78">
        <v>22089.808471656204</v>
      </c>
      <c r="Y571" s="78">
        <v>14600.209230468752</v>
      </c>
      <c r="Z571" s="78">
        <v>366.14164941406244</v>
      </c>
      <c r="AA571" s="78">
        <v>34083.862816406247</v>
      </c>
      <c r="AB571" s="78">
        <v>32944.994195312487</v>
      </c>
      <c r="AC571" s="78">
        <v>35917.110089044065</v>
      </c>
      <c r="AD571" s="78">
        <v>46061.418976562498</v>
      </c>
      <c r="AE571" s="78">
        <v>16053.856003906263</v>
      </c>
      <c r="AF571" s="78">
        <v>21.02775139112903</v>
      </c>
      <c r="AG571" s="78">
        <v>28100.300324218759</v>
      </c>
      <c r="AH571" s="78">
        <v>52001.972367187525</v>
      </c>
      <c r="AI571" s="78">
        <v>15479.469042968762</v>
      </c>
      <c r="AJ571" s="78">
        <v>129.72432495117164</v>
      </c>
      <c r="AK571" s="78">
        <v>3363.8830113510162</v>
      </c>
      <c r="AL571" s="78">
        <v>24269.256017578147</v>
      </c>
      <c r="AM571" s="78">
        <v>27204.046225546837</v>
      </c>
      <c r="AN571" s="78">
        <v>5637.3988769531206</v>
      </c>
      <c r="AO571" s="78">
        <v>54109.376351562518</v>
      </c>
      <c r="AP571" s="78">
        <v>248.91149731445307</v>
      </c>
      <c r="AQ571" s="78">
        <v>71404.675822265635</v>
      </c>
      <c r="AR571" s="78">
        <v>65662.112829890641</v>
      </c>
      <c r="AS571" s="78">
        <v>64809.364679687496</v>
      </c>
      <c r="AT571" s="78">
        <v>19535.673214843751</v>
      </c>
      <c r="AU571" s="78">
        <v>76019.638796874904</v>
      </c>
      <c r="AV571" s="78">
        <v>31808.379996093747</v>
      </c>
      <c r="AW571" s="78">
        <v>3774.77391604386</v>
      </c>
      <c r="AX571" s="78">
        <v>49685.968447265674</v>
      </c>
      <c r="AY571" s="78">
        <v>81011.791780843749</v>
      </c>
    </row>
    <row r="572" spans="1:51" x14ac:dyDescent="0.25">
      <c r="A572" s="89">
        <v>43609</v>
      </c>
      <c r="B572" s="90">
        <v>19</v>
      </c>
      <c r="C572" s="78">
        <v>52412.401605468745</v>
      </c>
      <c r="D572" s="78">
        <v>50752.735982093764</v>
      </c>
      <c r="E572" s="78">
        <v>27723.870742187486</v>
      </c>
      <c r="F572" s="78">
        <v>89925.901964843695</v>
      </c>
      <c r="G572" s="78">
        <v>44834.326634218764</v>
      </c>
      <c r="H572" s="78">
        <v>7393.901912515631</v>
      </c>
      <c r="I572" s="78">
        <v>44690.801345703134</v>
      </c>
      <c r="J572" s="78">
        <v>128.24244117736819</v>
      </c>
      <c r="K572" s="78">
        <v>24113.181250000009</v>
      </c>
      <c r="L572" s="78">
        <v>16507.088788519945</v>
      </c>
      <c r="M572" s="78">
        <v>35203.648992953131</v>
      </c>
      <c r="N572" s="78">
        <v>18039.182886718743</v>
      </c>
      <c r="O572" s="78">
        <v>61338.040950187533</v>
      </c>
      <c r="P572" s="78">
        <v>2344.5936083984402</v>
      </c>
      <c r="Q572" s="78">
        <v>29.597672939300541</v>
      </c>
      <c r="R572" s="78">
        <v>8519.7143432617177</v>
      </c>
      <c r="S572" s="78">
        <v>55610.476600000038</v>
      </c>
      <c r="T572" s="78">
        <v>23767.521369140613</v>
      </c>
      <c r="U572" s="78">
        <v>11454.825035156262</v>
      </c>
      <c r="V572" s="78">
        <v>90954.361980706861</v>
      </c>
      <c r="W572" s="78">
        <v>6132.7541259765594</v>
      </c>
      <c r="X572" s="78">
        <v>24657.773083515633</v>
      </c>
      <c r="Y572" s="78">
        <v>11484.675824218753</v>
      </c>
      <c r="Z572" s="78">
        <v>377.57785040893566</v>
      </c>
      <c r="AA572" s="78">
        <v>37036.039630859414</v>
      </c>
      <c r="AB572" s="78">
        <v>30903.237601562512</v>
      </c>
      <c r="AC572" s="78">
        <v>38729.177959677654</v>
      </c>
      <c r="AD572" s="78">
        <v>52072.454007812456</v>
      </c>
      <c r="AE572" s="78">
        <v>16993.97064453128</v>
      </c>
      <c r="AF572" s="78">
        <v>21.02775139112903</v>
      </c>
      <c r="AG572" s="78">
        <v>30869.024468749994</v>
      </c>
      <c r="AH572" s="78">
        <v>61731.26146093748</v>
      </c>
      <c r="AI572" s="78">
        <v>15812.66533203124</v>
      </c>
      <c r="AJ572" s="78">
        <v>80.395721923828091</v>
      </c>
      <c r="AK572" s="78">
        <v>3444.4064282226559</v>
      </c>
      <c r="AL572" s="78">
        <v>28247.243283203126</v>
      </c>
      <c r="AM572" s="78">
        <v>30120.539256250009</v>
      </c>
      <c r="AN572" s="78">
        <v>6723.3269531249971</v>
      </c>
      <c r="AO572" s="78">
        <v>56974.415412109382</v>
      </c>
      <c r="AP572" s="78">
        <v>397.64670471191494</v>
      </c>
      <c r="AQ572" s="78">
        <v>69391.133011718732</v>
      </c>
      <c r="AR572" s="78">
        <v>66514.575452070392</v>
      </c>
      <c r="AS572" s="78">
        <v>72043.006941406245</v>
      </c>
      <c r="AT572" s="78">
        <v>19927.876554687518</v>
      </c>
      <c r="AU572" s="78">
        <v>80796.209156250028</v>
      </c>
      <c r="AV572" s="78">
        <v>37253.693882812477</v>
      </c>
      <c r="AW572" s="78">
        <v>4529.9951113304123</v>
      </c>
      <c r="AX572" s="78">
        <v>58906.71346923829</v>
      </c>
      <c r="AY572" s="78">
        <v>76022.657443906384</v>
      </c>
    </row>
    <row r="573" spans="1:51" x14ac:dyDescent="0.25">
      <c r="A573" s="89">
        <v>43609</v>
      </c>
      <c r="B573" s="90">
        <v>20</v>
      </c>
      <c r="C573" s="78">
        <v>51553.998675781208</v>
      </c>
      <c r="D573" s="78">
        <v>51148.508560500013</v>
      </c>
      <c r="E573" s="78">
        <v>28458.37691406249</v>
      </c>
      <c r="F573" s="78">
        <v>89507.402789062413</v>
      </c>
      <c r="G573" s="78">
        <v>45520.585613906231</v>
      </c>
      <c r="H573" s="78">
        <v>7044.9324614062571</v>
      </c>
      <c r="I573" s="78">
        <v>42206.747996093771</v>
      </c>
      <c r="J573" s="78">
        <v>127.7200050354004</v>
      </c>
      <c r="K573" s="78">
        <v>23927.197363281255</v>
      </c>
      <c r="L573" s="78">
        <v>16596.855600043378</v>
      </c>
      <c r="M573" s="78">
        <v>34400.706063531296</v>
      </c>
      <c r="N573" s="78">
        <v>18337.649734374998</v>
      </c>
      <c r="O573" s="78">
        <v>59279.028909171859</v>
      </c>
      <c r="P573" s="78">
        <v>2533.7908046875013</v>
      </c>
      <c r="Q573" s="78">
        <v>29.749656677246101</v>
      </c>
      <c r="R573" s="78">
        <v>9160.1934570312478</v>
      </c>
      <c r="S573" s="78">
        <v>58802.292400000013</v>
      </c>
      <c r="T573" s="78">
        <v>23659.349166015629</v>
      </c>
      <c r="U573" s="78">
        <v>11564.41267578125</v>
      </c>
      <c r="V573" s="78">
        <v>95294.422652581765</v>
      </c>
      <c r="W573" s="78">
        <v>5614.4262939453201</v>
      </c>
      <c r="X573" s="78">
        <v>23814.724988390637</v>
      </c>
      <c r="Y573" s="78">
        <v>11776.003566406243</v>
      </c>
      <c r="Z573" s="78">
        <v>369.2146991577149</v>
      </c>
      <c r="AA573" s="78">
        <v>38121.539351562511</v>
      </c>
      <c r="AB573" s="78">
        <v>29320.065250000021</v>
      </c>
      <c r="AC573" s="78">
        <v>38683.146925499059</v>
      </c>
      <c r="AD573" s="78">
        <v>54866.227999999996</v>
      </c>
      <c r="AE573" s="78">
        <v>15618.195837890602</v>
      </c>
      <c r="AF573" s="78">
        <v>21.02775139112903</v>
      </c>
      <c r="AG573" s="78">
        <v>31663.88878906249</v>
      </c>
      <c r="AH573" s="78">
        <v>66007.654328124991</v>
      </c>
      <c r="AI573" s="78">
        <v>15814.712060546868</v>
      </c>
      <c r="AJ573" s="78">
        <v>77.887870849608873</v>
      </c>
      <c r="AK573" s="78">
        <v>3470.2042675781263</v>
      </c>
      <c r="AL573" s="78">
        <v>29945.601539062493</v>
      </c>
      <c r="AM573" s="78">
        <v>30965.211427578139</v>
      </c>
      <c r="AN573" s="78">
        <v>7312.6346679687413</v>
      </c>
      <c r="AO573" s="78">
        <v>57283.47298828121</v>
      </c>
      <c r="AP573" s="78">
        <v>441.27044250488296</v>
      </c>
      <c r="AQ573" s="78">
        <v>65857.977580078121</v>
      </c>
      <c r="AR573" s="78">
        <v>66214.651952304732</v>
      </c>
      <c r="AS573" s="78">
        <v>74974.591220703107</v>
      </c>
      <c r="AT573" s="78">
        <v>18954.028101562493</v>
      </c>
      <c r="AU573" s="78">
        <v>80673.634691406201</v>
      </c>
      <c r="AV573" s="78">
        <v>39238.49412109374</v>
      </c>
      <c r="AW573" s="78">
        <v>4885.0441177341354</v>
      </c>
      <c r="AX573" s="78">
        <v>62730.799409179694</v>
      </c>
      <c r="AY573" s="78">
        <v>70938.392905531306</v>
      </c>
    </row>
    <row r="574" spans="1:51" x14ac:dyDescent="0.25">
      <c r="A574" s="89">
        <v>43609</v>
      </c>
      <c r="B574" s="90">
        <v>21</v>
      </c>
      <c r="C574" s="78">
        <v>49463.120242187542</v>
      </c>
      <c r="D574" s="78">
        <v>51013.948127218762</v>
      </c>
      <c r="E574" s="78">
        <v>29098.442304687509</v>
      </c>
      <c r="F574" s="78">
        <v>87336.622355468775</v>
      </c>
      <c r="G574" s="78">
        <v>45733.357691718724</v>
      </c>
      <c r="H574" s="78">
        <v>6533.4064531093754</v>
      </c>
      <c r="I574" s="78">
        <v>39817.466836914042</v>
      </c>
      <c r="J574" s="78">
        <v>132.92673110961908</v>
      </c>
      <c r="K574" s="78">
        <v>23906.038623046894</v>
      </c>
      <c r="L574" s="78">
        <v>15950.777467230873</v>
      </c>
      <c r="M574" s="78">
        <v>34159.172008531285</v>
      </c>
      <c r="N574" s="78">
        <v>18014.0288984375</v>
      </c>
      <c r="O574" s="78">
        <v>57793.546624406263</v>
      </c>
      <c r="P574" s="78">
        <v>2648.5460771484395</v>
      </c>
      <c r="Q574" s="78">
        <v>29.623359680175781</v>
      </c>
      <c r="R574" s="78">
        <v>9518.915454101565</v>
      </c>
      <c r="S574" s="78">
        <v>61469.726999999984</v>
      </c>
      <c r="T574" s="78">
        <v>23066.717050781259</v>
      </c>
      <c r="U574" s="78">
        <v>11489.707324218762</v>
      </c>
      <c r="V574" s="78">
        <v>96610.479754144311</v>
      </c>
      <c r="W574" s="78">
        <v>5649.0496826171811</v>
      </c>
      <c r="X574" s="78">
        <v>21637.350136812496</v>
      </c>
      <c r="Y574" s="78">
        <v>13554.420406250001</v>
      </c>
      <c r="Z574" s="78">
        <v>388.09193192749024</v>
      </c>
      <c r="AA574" s="78">
        <v>37626.538757812457</v>
      </c>
      <c r="AB574" s="78">
        <v>27537.053376953128</v>
      </c>
      <c r="AC574" s="78">
        <v>37569.900366522517</v>
      </c>
      <c r="AD574" s="78">
        <v>56298.022109375001</v>
      </c>
      <c r="AE574" s="78">
        <v>14683.887691406255</v>
      </c>
      <c r="AF574" s="78">
        <v>21.02775139112903</v>
      </c>
      <c r="AG574" s="78">
        <v>31992.877171874989</v>
      </c>
      <c r="AH574" s="78">
        <v>67621.360195312503</v>
      </c>
      <c r="AI574" s="78">
        <v>15621.012792968751</v>
      </c>
      <c r="AJ574" s="78">
        <v>75.083189941406829</v>
      </c>
      <c r="AK574" s="78">
        <v>3442.0453369140623</v>
      </c>
      <c r="AL574" s="78">
        <v>30073.437904296879</v>
      </c>
      <c r="AM574" s="78">
        <v>31121.861252187518</v>
      </c>
      <c r="AN574" s="78">
        <v>7570.7943359375004</v>
      </c>
      <c r="AO574" s="78">
        <v>57058.167052246106</v>
      </c>
      <c r="AP574" s="78">
        <v>405.54576318359392</v>
      </c>
      <c r="AQ574" s="78">
        <v>61092.448679687477</v>
      </c>
      <c r="AR574" s="78">
        <v>66183.090684218725</v>
      </c>
      <c r="AS574" s="78">
        <v>76328.837628906243</v>
      </c>
      <c r="AT574" s="78">
        <v>18159.722210937496</v>
      </c>
      <c r="AU574" s="78">
        <v>81072.573972656261</v>
      </c>
      <c r="AV574" s="78">
        <v>40503.1155820313</v>
      </c>
      <c r="AW574" s="78">
        <v>5085.6782756092025</v>
      </c>
      <c r="AX574" s="78">
        <v>64309.09551269529</v>
      </c>
      <c r="AY574" s="78">
        <v>65654.095907625087</v>
      </c>
    </row>
    <row r="575" spans="1:51" x14ac:dyDescent="0.25">
      <c r="A575" s="89">
        <v>43609</v>
      </c>
      <c r="B575" s="90">
        <v>22</v>
      </c>
      <c r="C575" s="78">
        <v>46281.40738085936</v>
      </c>
      <c r="D575" s="78">
        <v>49688.731930781265</v>
      </c>
      <c r="E575" s="78">
        <v>28536.005800781255</v>
      </c>
      <c r="F575" s="78">
        <v>82519.926390625042</v>
      </c>
      <c r="G575" s="78">
        <v>44286.636484687508</v>
      </c>
      <c r="H575" s="78">
        <v>6115.5992276562638</v>
      </c>
      <c r="I575" s="78">
        <v>36792.636935546856</v>
      </c>
      <c r="J575" s="78">
        <v>132.39050674438479</v>
      </c>
      <c r="K575" s="78">
        <v>23480.212402343735</v>
      </c>
      <c r="L575" s="78">
        <v>15853.4484721137</v>
      </c>
      <c r="M575" s="78">
        <v>33616.747295734349</v>
      </c>
      <c r="N575" s="78">
        <v>17247.396972656254</v>
      </c>
      <c r="O575" s="78">
        <v>56716.539632999993</v>
      </c>
      <c r="P575" s="78">
        <v>2377.4769306640706</v>
      </c>
      <c r="Q575" s="78">
        <v>28.931793212890621</v>
      </c>
      <c r="R575" s="78">
        <v>9553.7959594726581</v>
      </c>
      <c r="S575" s="78">
        <v>60963.814100000011</v>
      </c>
      <c r="T575" s="78">
        <v>21293.761388671875</v>
      </c>
      <c r="U575" s="78">
        <v>11020.983546875001</v>
      </c>
      <c r="V575" s="78">
        <v>95147.871820550528</v>
      </c>
      <c r="W575" s="78">
        <v>5836.3493164062402</v>
      </c>
      <c r="X575" s="78">
        <v>20300.002285093775</v>
      </c>
      <c r="Y575" s="78">
        <v>14218.420207031248</v>
      </c>
      <c r="Z575" s="78">
        <v>366.84868276977539</v>
      </c>
      <c r="AA575" s="78">
        <v>36721.975140624992</v>
      </c>
      <c r="AB575" s="78">
        <v>24757.078447265627</v>
      </c>
      <c r="AC575" s="78">
        <v>36106.92073011215</v>
      </c>
      <c r="AD575" s="78">
        <v>55862.198730468765</v>
      </c>
      <c r="AE575" s="78">
        <v>14348.554325195342</v>
      </c>
      <c r="AF575" s="78">
        <v>21.02775139112903</v>
      </c>
      <c r="AG575" s="78">
        <v>31463.21873437499</v>
      </c>
      <c r="AH575" s="78">
        <v>67748.600921875026</v>
      </c>
      <c r="AI575" s="78">
        <v>14884.241699218761</v>
      </c>
      <c r="AJ575" s="78">
        <v>53.462790039063066</v>
      </c>
      <c r="AK575" s="78">
        <v>3380.7299169921885</v>
      </c>
      <c r="AL575" s="78">
        <v>29852.159587890626</v>
      </c>
      <c r="AM575" s="78">
        <v>30388.83775859372</v>
      </c>
      <c r="AN575" s="78">
        <v>7449.6807617187496</v>
      </c>
      <c r="AO575" s="78">
        <v>55422.456387695303</v>
      </c>
      <c r="AP575" s="78">
        <v>406.33111206054696</v>
      </c>
      <c r="AQ575" s="78">
        <v>56365.671655273443</v>
      </c>
      <c r="AR575" s="78">
        <v>65133.949256828091</v>
      </c>
      <c r="AS575" s="78">
        <v>75707.025539062539</v>
      </c>
      <c r="AT575" s="78">
        <v>17540.74503124999</v>
      </c>
      <c r="AU575" s="78">
        <v>77875.288894531186</v>
      </c>
      <c r="AV575" s="78">
        <v>40264.291363281249</v>
      </c>
      <c r="AW575" s="78">
        <v>5076.6100359478951</v>
      </c>
      <c r="AX575" s="78">
        <v>63860.233371582035</v>
      </c>
      <c r="AY575" s="78">
        <v>60226.153545000059</v>
      </c>
    </row>
    <row r="576" spans="1:51" x14ac:dyDescent="0.25">
      <c r="A576" s="89">
        <v>43609</v>
      </c>
      <c r="B576" s="90">
        <v>23</v>
      </c>
      <c r="C576" s="78">
        <v>41433.944750000002</v>
      </c>
      <c r="D576" s="78">
        <v>46625.273382656262</v>
      </c>
      <c r="E576" s="78">
        <v>25891.365175781244</v>
      </c>
      <c r="F576" s="78">
        <v>73917.732566406266</v>
      </c>
      <c r="G576" s="78">
        <v>41082.93042492184</v>
      </c>
      <c r="H576" s="78">
        <v>5608.324669781261</v>
      </c>
      <c r="I576" s="78">
        <v>33282.278180664063</v>
      </c>
      <c r="J576" s="78">
        <v>129.06417465209969</v>
      </c>
      <c r="K576" s="78">
        <v>22005.36010742189</v>
      </c>
      <c r="L576" s="78">
        <v>15065.022993598091</v>
      </c>
      <c r="M576" s="78">
        <v>32485.306773015625</v>
      </c>
      <c r="N576" s="78">
        <v>15678.398152343749</v>
      </c>
      <c r="O576" s="78">
        <v>53909.120578734401</v>
      </c>
      <c r="P576" s="78">
        <v>2247.7883662109398</v>
      </c>
      <c r="Q576" s="78">
        <v>29.772295951843269</v>
      </c>
      <c r="R576" s="78">
        <v>8949.5866333007834</v>
      </c>
      <c r="S576" s="78">
        <v>57880.203199999989</v>
      </c>
      <c r="T576" s="78">
        <v>19403.424634765641</v>
      </c>
      <c r="U576" s="78">
        <v>9962.5658847656196</v>
      </c>
      <c r="V576" s="78">
        <v>87907.65294555061</v>
      </c>
      <c r="W576" s="78">
        <v>5563.2203613281308</v>
      </c>
      <c r="X576" s="78">
        <v>19274.061447679633</v>
      </c>
      <c r="Y576" s="78">
        <v>12909.498578125</v>
      </c>
      <c r="Z576" s="78">
        <v>358.96046749877928</v>
      </c>
      <c r="AA576" s="78">
        <v>34014.155001953106</v>
      </c>
      <c r="AB576" s="78">
        <v>22063.089646484354</v>
      </c>
      <c r="AC576" s="78">
        <v>33150.191711903055</v>
      </c>
      <c r="AD576" s="78">
        <v>52279.832105468755</v>
      </c>
      <c r="AE576" s="78">
        <v>14132.077976562514</v>
      </c>
      <c r="AF576" s="78">
        <v>21.02775139112903</v>
      </c>
      <c r="AG576" s="78">
        <v>29361.072578125011</v>
      </c>
      <c r="AH576" s="78">
        <v>64703.134226562528</v>
      </c>
      <c r="AI576" s="78">
        <v>13126.748144531261</v>
      </c>
      <c r="AJ576" s="78">
        <v>58.074921386719723</v>
      </c>
      <c r="AK576" s="78">
        <v>3200.4700683593755</v>
      </c>
      <c r="AL576" s="78">
        <v>28037.592287109364</v>
      </c>
      <c r="AM576" s="78">
        <v>28385.432399999998</v>
      </c>
      <c r="AN576" s="78">
        <v>6872.894726562512</v>
      </c>
      <c r="AO576" s="78">
        <v>51565.502486328129</v>
      </c>
      <c r="AP576" s="78">
        <v>364.44000817871006</v>
      </c>
      <c r="AQ576" s="78">
        <v>50928.868315429674</v>
      </c>
      <c r="AR576" s="78">
        <v>61197.256246500008</v>
      </c>
      <c r="AS576" s="78">
        <v>71707.272990234371</v>
      </c>
      <c r="AT576" s="78">
        <v>16571.500835937499</v>
      </c>
      <c r="AU576" s="78">
        <v>70587.865093749992</v>
      </c>
      <c r="AV576" s="78">
        <v>38077.745035156237</v>
      </c>
      <c r="AW576" s="78">
        <v>4909.1791984885103</v>
      </c>
      <c r="AX576" s="78">
        <v>60098.744904785177</v>
      </c>
      <c r="AY576" s="78">
        <v>54542.364225015721</v>
      </c>
    </row>
    <row r="577" spans="1:51" x14ac:dyDescent="0.25">
      <c r="A577" s="89">
        <v>43609</v>
      </c>
      <c r="B577" s="90">
        <v>24</v>
      </c>
      <c r="C577" s="78">
        <v>37186.029261718781</v>
      </c>
      <c r="D577" s="78">
        <v>43083.614292562524</v>
      </c>
      <c r="E577" s="78">
        <v>22821.152792968747</v>
      </c>
      <c r="F577" s="78">
        <v>65373.886839843799</v>
      </c>
      <c r="G577" s="78">
        <v>37578.717493124983</v>
      </c>
      <c r="H577" s="78">
        <v>5590.587790765624</v>
      </c>
      <c r="I577" s="78">
        <v>30235.967748046904</v>
      </c>
      <c r="J577" s="78">
        <v>115.49118995666491</v>
      </c>
      <c r="K577" s="78">
        <v>20070.885400390638</v>
      </c>
      <c r="L577" s="78">
        <v>13570.165745551223</v>
      </c>
      <c r="M577" s="78">
        <v>32026.442788062526</v>
      </c>
      <c r="N577" s="78">
        <v>14038.469953125003</v>
      </c>
      <c r="O577" s="78">
        <v>48673.387800531244</v>
      </c>
      <c r="P577" s="78">
        <v>2389.1643759765684</v>
      </c>
      <c r="Q577" s="78">
        <v>29.2974534034729</v>
      </c>
      <c r="R577" s="78">
        <v>7993.6903686523374</v>
      </c>
      <c r="S577" s="78">
        <v>53367.051299999985</v>
      </c>
      <c r="T577" s="78">
        <v>17139.74970605467</v>
      </c>
      <c r="U577" s="78">
        <v>8961.070177734382</v>
      </c>
      <c r="V577" s="78">
        <v>78009.736414300569</v>
      </c>
      <c r="W577" s="78">
        <v>5302.807641601561</v>
      </c>
      <c r="X577" s="78">
        <v>16996.470338937455</v>
      </c>
      <c r="Y577" s="78">
        <v>12764.1984296875</v>
      </c>
      <c r="Z577" s="78">
        <v>359.52019099731444</v>
      </c>
      <c r="AA577" s="78">
        <v>30413.679939453126</v>
      </c>
      <c r="AB577" s="78">
        <v>20113.096183593745</v>
      </c>
      <c r="AC577" s="78">
        <v>29736.281379002176</v>
      </c>
      <c r="AD577" s="78">
        <v>47089.53655859374</v>
      </c>
      <c r="AE577" s="78">
        <v>12996.040386718732</v>
      </c>
      <c r="AF577" s="78">
        <v>21.02775139112903</v>
      </c>
      <c r="AG577" s="78">
        <v>26392.688324218758</v>
      </c>
      <c r="AH577" s="78">
        <v>57778.012578124988</v>
      </c>
      <c r="AI577" s="78">
        <v>12143.157861328142</v>
      </c>
      <c r="AJ577" s="78">
        <v>57.145096923827822</v>
      </c>
      <c r="AK577" s="78">
        <v>3253.0068994140624</v>
      </c>
      <c r="AL577" s="78">
        <v>25081.490507812508</v>
      </c>
      <c r="AM577" s="78">
        <v>25452.500677890617</v>
      </c>
      <c r="AN577" s="78">
        <v>6016.6019531249804</v>
      </c>
      <c r="AO577" s="78">
        <v>46939.725883300758</v>
      </c>
      <c r="AP577" s="78">
        <v>332.89566821289094</v>
      </c>
      <c r="AQ577" s="78">
        <v>46728.437264648463</v>
      </c>
      <c r="AR577" s="78">
        <v>55850.103278039031</v>
      </c>
      <c r="AS577" s="78">
        <v>64811.509892578142</v>
      </c>
      <c r="AT577" s="78">
        <v>15812.991601562484</v>
      </c>
      <c r="AU577" s="78">
        <v>63491.72210156246</v>
      </c>
      <c r="AV577" s="78">
        <v>34261.076148437482</v>
      </c>
      <c r="AW577" s="78">
        <v>4369.5620938753973</v>
      </c>
      <c r="AX577" s="78">
        <v>53978.332846679674</v>
      </c>
      <c r="AY577" s="78">
        <v>50012.623407343679</v>
      </c>
    </row>
    <row r="578" spans="1:51" x14ac:dyDescent="0.25">
      <c r="A578" s="89">
        <v>43610</v>
      </c>
      <c r="B578" s="90">
        <v>1</v>
      </c>
      <c r="C578" s="78">
        <v>33057.161695312454</v>
      </c>
      <c r="D578" s="78">
        <v>37602.120496843767</v>
      </c>
      <c r="E578" s="78">
        <v>19670.00634765625</v>
      </c>
      <c r="F578" s="78">
        <v>57551.127414062474</v>
      </c>
      <c r="G578" s="78">
        <v>33235.449629453149</v>
      </c>
      <c r="H578" s="78">
        <v>5533.4929913125134</v>
      </c>
      <c r="I578" s="78">
        <v>26955.629758300776</v>
      </c>
      <c r="J578" s="78">
        <v>92.865140914917106</v>
      </c>
      <c r="K578" s="78">
        <v>17671.381933593762</v>
      </c>
      <c r="L578" s="78">
        <v>12877.201176215291</v>
      </c>
      <c r="M578" s="78">
        <v>30031.820512921888</v>
      </c>
      <c r="N578" s="78">
        <v>12684.01688867188</v>
      </c>
      <c r="O578" s="78">
        <v>42919.664143312497</v>
      </c>
      <c r="P578" s="78">
        <v>2221.4879677734298</v>
      </c>
      <c r="Q578" s="78">
        <v>28.994991779327389</v>
      </c>
      <c r="R578" s="78">
        <v>6713.4143493652355</v>
      </c>
      <c r="S578" s="78">
        <v>46856.283899999988</v>
      </c>
      <c r="T578" s="78">
        <v>15485.515407226556</v>
      </c>
      <c r="U578" s="78">
        <v>8018.4207089843803</v>
      </c>
      <c r="V578" s="78">
        <v>67007.974797113071</v>
      </c>
      <c r="W578" s="78">
        <v>4803.1030273437591</v>
      </c>
      <c r="X578" s="78">
        <v>14193.40897582811</v>
      </c>
      <c r="Y578" s="78">
        <v>13013.237324218757</v>
      </c>
      <c r="Z578" s="78">
        <v>377.15729121704101</v>
      </c>
      <c r="AA578" s="78">
        <v>25991.619059570301</v>
      </c>
      <c r="AB578" s="78">
        <v>18445.472128906265</v>
      </c>
      <c r="AC578" s="78">
        <v>26194.944622378549</v>
      </c>
      <c r="AD578" s="78">
        <v>40510.172457031294</v>
      </c>
      <c r="AE578" s="78">
        <v>11641.332305664069</v>
      </c>
      <c r="AF578" s="78">
        <v>21.02775139112903</v>
      </c>
      <c r="AG578" s="78">
        <v>22638.111343749995</v>
      </c>
      <c r="AH578" s="78">
        <v>49572.94246875005</v>
      </c>
      <c r="AI578" s="78">
        <v>10733.15517578125</v>
      </c>
      <c r="AJ578" s="78">
        <v>53.467773193359875</v>
      </c>
      <c r="AK578" s="78">
        <v>3364.6917211914069</v>
      </c>
      <c r="AL578" s="78">
        <v>21023.540009765627</v>
      </c>
      <c r="AM578" s="78">
        <v>22276.503237968765</v>
      </c>
      <c r="AN578" s="78">
        <v>4919.4966796874887</v>
      </c>
      <c r="AO578" s="78">
        <v>41217.450839843761</v>
      </c>
      <c r="AP578" s="78">
        <v>291.14203051757795</v>
      </c>
      <c r="AQ578" s="78">
        <v>42481.940627929711</v>
      </c>
      <c r="AR578" s="78">
        <v>49172.021190898464</v>
      </c>
      <c r="AS578" s="78">
        <v>55306.201435546842</v>
      </c>
      <c r="AT578" s="78">
        <v>14553.130324218777</v>
      </c>
      <c r="AU578" s="78">
        <v>55746.026027343774</v>
      </c>
      <c r="AV578" s="78">
        <v>29229.60178125001</v>
      </c>
      <c r="AW578" s="78">
        <v>6298.5006963161568</v>
      </c>
      <c r="AX578" s="78">
        <v>45861.451201171883</v>
      </c>
      <c r="AY578" s="78">
        <v>45587.338268109415</v>
      </c>
    </row>
    <row r="579" spans="1:51" x14ac:dyDescent="0.25">
      <c r="A579" s="89">
        <v>43610</v>
      </c>
      <c r="B579" s="90">
        <v>2</v>
      </c>
      <c r="C579" s="78">
        <v>30141.095777343762</v>
      </c>
      <c r="D579" s="78">
        <v>33163.356308312534</v>
      </c>
      <c r="E579" s="78">
        <v>17128.307714843762</v>
      </c>
      <c r="F579" s="78">
        <v>51260.162289062551</v>
      </c>
      <c r="G579" s="78">
        <v>28825.151013671915</v>
      </c>
      <c r="H579" s="78">
        <v>5597.1238968906182</v>
      </c>
      <c r="I579" s="78">
        <v>24151.206694824221</v>
      </c>
      <c r="J579" s="78">
        <v>80.863082885742301</v>
      </c>
      <c r="K579" s="78">
        <v>15383.622119140618</v>
      </c>
      <c r="L579" s="78">
        <v>12033.575999457475</v>
      </c>
      <c r="M579" s="78">
        <v>27610.350667749986</v>
      </c>
      <c r="N579" s="78">
        <v>11562.232585937496</v>
      </c>
      <c r="O579" s="78">
        <v>38135.383234421875</v>
      </c>
      <c r="P579" s="78">
        <v>1943.7428701171903</v>
      </c>
      <c r="Q579" s="78">
        <v>28.451681137084961</v>
      </c>
      <c r="R579" s="78">
        <v>-1.3174468994140227</v>
      </c>
      <c r="S579" s="78">
        <v>39771.911799999987</v>
      </c>
      <c r="T579" s="78">
        <v>14057.548407226534</v>
      </c>
      <c r="U579" s="78">
        <v>7322.4215048828091</v>
      </c>
      <c r="V579" s="78">
        <v>56794.086078363005</v>
      </c>
      <c r="W579" s="78">
        <v>4411.3044677734397</v>
      </c>
      <c r="X579" s="78">
        <v>12931.163536734401</v>
      </c>
      <c r="Y579" s="78">
        <v>11704.899343749992</v>
      </c>
      <c r="Z579" s="78">
        <v>347.09073179321285</v>
      </c>
      <c r="AA579" s="78">
        <v>22339.37084863284</v>
      </c>
      <c r="AB579" s="78">
        <v>16960.371640625017</v>
      </c>
      <c r="AC579" s="78">
        <v>23970.129981150418</v>
      </c>
      <c r="AD579" s="78">
        <v>38329.799917968754</v>
      </c>
      <c r="AE579" s="78">
        <v>10608.301311523457</v>
      </c>
      <c r="AF579" s="78">
        <v>21.02775139112903</v>
      </c>
      <c r="AG579" s="78">
        <v>19186.716238281249</v>
      </c>
      <c r="AH579" s="78">
        <v>41073.599289062498</v>
      </c>
      <c r="AI579" s="78">
        <v>9429.5579589843783</v>
      </c>
      <c r="AJ579" s="78">
        <v>62.286483398437866</v>
      </c>
      <c r="AK579" s="78">
        <v>3344.640625</v>
      </c>
      <c r="AL579" s="78">
        <v>17201.474817382816</v>
      </c>
      <c r="AM579" s="78">
        <v>19138.260799765649</v>
      </c>
      <c r="AN579" s="78">
        <v>3877.97998046875</v>
      </c>
      <c r="AO579" s="78">
        <v>35863.494178710964</v>
      </c>
      <c r="AP579" s="78">
        <v>237.83695605468705</v>
      </c>
      <c r="AQ579" s="78">
        <v>39129.431942382835</v>
      </c>
      <c r="AR579" s="78">
        <v>42845.181352734355</v>
      </c>
      <c r="AS579" s="78">
        <v>46220.981734374982</v>
      </c>
      <c r="AT579" s="78">
        <v>13613.782089843729</v>
      </c>
      <c r="AU579" s="78">
        <v>48474.909388671877</v>
      </c>
      <c r="AV579" s="78">
        <v>24817.862753906229</v>
      </c>
      <c r="AW579" s="78">
        <v>6348.5746927865084</v>
      </c>
      <c r="AX579" s="78">
        <v>39114.436204833983</v>
      </c>
      <c r="AY579" s="78">
        <v>42052.901766593764</v>
      </c>
    </row>
    <row r="580" spans="1:51" x14ac:dyDescent="0.25">
      <c r="A580" s="89">
        <v>43610</v>
      </c>
      <c r="B580" s="90">
        <v>3</v>
      </c>
      <c r="C580" s="78">
        <v>28190.775558593774</v>
      </c>
      <c r="D580" s="78">
        <v>29668.712551906276</v>
      </c>
      <c r="E580" s="78">
        <v>15404.390488281266</v>
      </c>
      <c r="F580" s="78">
        <v>47069.1547402344</v>
      </c>
      <c r="G580" s="78">
        <v>26133.598529375042</v>
      </c>
      <c r="H580" s="78">
        <v>5439.4282781250058</v>
      </c>
      <c r="I580" s="78">
        <v>22238.301989257834</v>
      </c>
      <c r="J580" s="78">
        <v>73.624416351318388</v>
      </c>
      <c r="K580" s="78">
        <v>13640.028491210947</v>
      </c>
      <c r="L580" s="78">
        <v>11800.572105902753</v>
      </c>
      <c r="M580" s="78">
        <v>25977.120500546858</v>
      </c>
      <c r="N580" s="78">
        <v>10755.564544921868</v>
      </c>
      <c r="O580" s="78">
        <v>34601.731992929686</v>
      </c>
      <c r="P580" s="78">
        <v>1792.4327988281195</v>
      </c>
      <c r="Q580" s="78">
        <v>28.0945692062378</v>
      </c>
      <c r="R580" s="78">
        <v>-536.19999999999993</v>
      </c>
      <c r="S580" s="78">
        <v>34175.684600000022</v>
      </c>
      <c r="T580" s="78">
        <v>13246.92600195311</v>
      </c>
      <c r="U580" s="78">
        <v>6853.8124228515708</v>
      </c>
      <c r="V580" s="78">
        <v>50295.488472894249</v>
      </c>
      <c r="W580" s="78">
        <v>4202.6706542968686</v>
      </c>
      <c r="X580" s="78">
        <v>11599.620511984383</v>
      </c>
      <c r="Y580" s="78">
        <v>11076.199871093744</v>
      </c>
      <c r="Z580" s="78">
        <v>352.65913987426762</v>
      </c>
      <c r="AA580" s="78">
        <v>19853.552375976593</v>
      </c>
      <c r="AB580" s="78">
        <v>15976.173267578135</v>
      </c>
      <c r="AC580" s="78">
        <v>22033.712955618754</v>
      </c>
      <c r="AD580" s="78">
        <v>33856.950425781266</v>
      </c>
      <c r="AE580" s="78">
        <v>9573.7337470702951</v>
      </c>
      <c r="AF580" s="78">
        <v>21.02775139112903</v>
      </c>
      <c r="AG580" s="78">
        <v>16666.168441406247</v>
      </c>
      <c r="AH580" s="78">
        <v>34489.303863281268</v>
      </c>
      <c r="AI580" s="78">
        <v>8672.8090820312391</v>
      </c>
      <c r="AJ580" s="78">
        <v>60.943731689452619</v>
      </c>
      <c r="AK580" s="78">
        <v>3232.7777026367189</v>
      </c>
      <c r="AL580" s="78">
        <v>14456.519030273432</v>
      </c>
      <c r="AM580" s="78">
        <v>16407.776284687501</v>
      </c>
      <c r="AN580" s="78">
        <v>3103.2191406249995</v>
      </c>
      <c r="AO580" s="78">
        <v>31752.837228027372</v>
      </c>
      <c r="AP580" s="78">
        <v>200.16146496582002</v>
      </c>
      <c r="AQ580" s="78">
        <v>36489.52164941407</v>
      </c>
      <c r="AR580" s="78">
        <v>38023.637821468728</v>
      </c>
      <c r="AS580" s="78">
        <v>39773.7804550781</v>
      </c>
      <c r="AT580" s="78">
        <v>12848.366179687506</v>
      </c>
      <c r="AU580" s="78">
        <v>43600.270287109335</v>
      </c>
      <c r="AV580" s="78">
        <v>21144.91227343752</v>
      </c>
      <c r="AW580" s="78">
        <v>5637.8435790115327</v>
      </c>
      <c r="AX580" s="78">
        <v>33680.171915283201</v>
      </c>
      <c r="AY580" s="78">
        <v>39911.084235078153</v>
      </c>
    </row>
    <row r="581" spans="1:51" x14ac:dyDescent="0.25">
      <c r="A581" s="89">
        <v>43610</v>
      </c>
      <c r="B581" s="90">
        <v>4</v>
      </c>
      <c r="C581" s="78">
        <v>26919.438755859381</v>
      </c>
      <c r="D581" s="78">
        <v>27140.120598874997</v>
      </c>
      <c r="E581" s="78">
        <v>14304.967695312531</v>
      </c>
      <c r="F581" s="78">
        <v>44413.328478515628</v>
      </c>
      <c r="G581" s="78">
        <v>23614.68295023435</v>
      </c>
      <c r="H581" s="78">
        <v>5131.0821072656272</v>
      </c>
      <c r="I581" s="78">
        <v>20894.172326171887</v>
      </c>
      <c r="J581" s="78">
        <v>65.808773994445701</v>
      </c>
      <c r="K581" s="78">
        <v>12408.709375</v>
      </c>
      <c r="L581" s="78">
        <v>11398.285563910586</v>
      </c>
      <c r="M581" s="78">
        <v>25179.47481132812</v>
      </c>
      <c r="N581" s="78">
        <v>10328.542046875004</v>
      </c>
      <c r="O581" s="78">
        <v>32398.012764828098</v>
      </c>
      <c r="P581" s="78">
        <v>1574.5120791015606</v>
      </c>
      <c r="Q581" s="78">
        <v>28.840896129608151</v>
      </c>
      <c r="R581" s="78">
        <v>-525.79999999999995</v>
      </c>
      <c r="S581" s="78">
        <v>30708.251800000002</v>
      </c>
      <c r="T581" s="78">
        <v>12854.85761523439</v>
      </c>
      <c r="U581" s="78">
        <v>6519.7688271484303</v>
      </c>
      <c r="V581" s="78">
        <v>45578.845326409843</v>
      </c>
      <c r="W581" s="78">
        <v>3979.6115966796892</v>
      </c>
      <c r="X581" s="78">
        <v>11792.788091765622</v>
      </c>
      <c r="Y581" s="78">
        <v>9952.6923554687455</v>
      </c>
      <c r="Z581" s="78">
        <v>364.46857638549812</v>
      </c>
      <c r="AA581" s="78">
        <v>17616.841255859414</v>
      </c>
      <c r="AB581" s="78">
        <v>15465.261228515639</v>
      </c>
      <c r="AC581" s="78">
        <v>20998.32792937745</v>
      </c>
      <c r="AD581" s="78">
        <v>30693.15776171875</v>
      </c>
      <c r="AE581" s="78">
        <v>9420.1526455077874</v>
      </c>
      <c r="AF581" s="78">
        <v>21.02775139112903</v>
      </c>
      <c r="AG581" s="78">
        <v>14900.299390625001</v>
      </c>
      <c r="AH581" s="78">
        <v>30987.702429687499</v>
      </c>
      <c r="AI581" s="78">
        <v>8089.2589843750193</v>
      </c>
      <c r="AJ581" s="78">
        <v>59.678556152344385</v>
      </c>
      <c r="AK581" s="78">
        <v>3142.708793945314</v>
      </c>
      <c r="AL581" s="78">
        <v>12696.586605468752</v>
      </c>
      <c r="AM581" s="78">
        <v>15475.704386289042</v>
      </c>
      <c r="AN581" s="78">
        <v>2684.5907226562495</v>
      </c>
      <c r="AO581" s="78">
        <v>28804.215243164057</v>
      </c>
      <c r="AP581" s="78">
        <v>192.30538879394598</v>
      </c>
      <c r="AQ581" s="78">
        <v>34525.232349609367</v>
      </c>
      <c r="AR581" s="78">
        <v>34939.113303164057</v>
      </c>
      <c r="AS581" s="78">
        <v>35623.432185546866</v>
      </c>
      <c r="AT581" s="78">
        <v>12177.96310546876</v>
      </c>
      <c r="AU581" s="78">
        <v>40453.536382812519</v>
      </c>
      <c r="AV581" s="78">
        <v>19016.388347656251</v>
      </c>
      <c r="AW581" s="78">
        <v>3876.5406849578799</v>
      </c>
      <c r="AX581" s="78">
        <v>30047.115251464853</v>
      </c>
      <c r="AY581" s="78">
        <v>38288.309824296892</v>
      </c>
    </row>
    <row r="582" spans="1:51" x14ac:dyDescent="0.25">
      <c r="A582" s="89">
        <v>43610</v>
      </c>
      <c r="B582" s="90">
        <v>5</v>
      </c>
      <c r="C582" s="78">
        <v>26255.84699804688</v>
      </c>
      <c r="D582" s="78">
        <v>26284.363376218742</v>
      </c>
      <c r="E582" s="78">
        <v>13779.773359375004</v>
      </c>
      <c r="F582" s="78">
        <v>43183.813613281243</v>
      </c>
      <c r="G582" s="78">
        <v>23068.152729687517</v>
      </c>
      <c r="H582" s="78">
        <v>5205.0554859218801</v>
      </c>
      <c r="I582" s="78">
        <v>20381.087451171876</v>
      </c>
      <c r="J582" s="78">
        <v>66.593548774719196</v>
      </c>
      <c r="K582" s="78">
        <v>11919.864965820325</v>
      </c>
      <c r="L582" s="78">
        <v>10889.863193793421</v>
      </c>
      <c r="M582" s="78">
        <v>24712.762127796919</v>
      </c>
      <c r="N582" s="78">
        <v>10238.702433593757</v>
      </c>
      <c r="O582" s="78">
        <v>31399.76186607033</v>
      </c>
      <c r="P582" s="78">
        <v>1758.8200312499985</v>
      </c>
      <c r="Q582" s="78">
        <v>28.736049652099616</v>
      </c>
      <c r="R582" s="78">
        <v>-527.29999999999995</v>
      </c>
      <c r="S582" s="78">
        <v>28840.568099999989</v>
      </c>
      <c r="T582" s="78">
        <v>12696.227950195322</v>
      </c>
      <c r="U582" s="78">
        <v>6303.5695273437404</v>
      </c>
      <c r="V582" s="78">
        <v>44844.62415258176</v>
      </c>
      <c r="W582" s="78">
        <v>3954.9956054687509</v>
      </c>
      <c r="X582" s="78">
        <v>11736.005785187508</v>
      </c>
      <c r="Y582" s="78">
        <v>9075.176246093748</v>
      </c>
      <c r="Z582" s="78">
        <v>364.2754186035155</v>
      </c>
      <c r="AA582" s="78">
        <v>16792.717157226569</v>
      </c>
      <c r="AB582" s="78">
        <v>15218.579215820304</v>
      </c>
      <c r="AC582" s="78">
        <v>20413.929882553319</v>
      </c>
      <c r="AD582" s="78">
        <v>29604.342996093732</v>
      </c>
      <c r="AE582" s="78">
        <v>9140.8740869140656</v>
      </c>
      <c r="AF582" s="78">
        <v>21.02775139112903</v>
      </c>
      <c r="AG582" s="78">
        <v>14324.149140625001</v>
      </c>
      <c r="AH582" s="78">
        <v>29387.282789062476</v>
      </c>
      <c r="AI582" s="78">
        <v>7800.8897460937596</v>
      </c>
      <c r="AJ582" s="78">
        <v>55.628653564453913</v>
      </c>
      <c r="AK582" s="78">
        <v>3111.2656787109368</v>
      </c>
      <c r="AL582" s="78">
        <v>12065.098373046871</v>
      </c>
      <c r="AM582" s="78">
        <v>14822.712567773424</v>
      </c>
      <c r="AN582" s="78">
        <v>2495.22216796875</v>
      </c>
      <c r="AO582" s="78">
        <v>27583.795380371103</v>
      </c>
      <c r="AP582" s="78">
        <v>182.378806518555</v>
      </c>
      <c r="AQ582" s="78">
        <v>33615.26524218751</v>
      </c>
      <c r="AR582" s="78">
        <v>33530.349080804677</v>
      </c>
      <c r="AS582" s="78">
        <v>33867.372987304727</v>
      </c>
      <c r="AT582" s="78">
        <v>12043.46846679688</v>
      </c>
      <c r="AU582" s="78">
        <v>37406.024246093722</v>
      </c>
      <c r="AV582" s="78">
        <v>18285.897746093771</v>
      </c>
      <c r="AW582" s="78">
        <v>3886.4577497299188</v>
      </c>
      <c r="AX582" s="78">
        <v>28409.103582763688</v>
      </c>
      <c r="AY582" s="78">
        <v>37591.702535093755</v>
      </c>
    </row>
    <row r="583" spans="1:51" x14ac:dyDescent="0.25">
      <c r="A583" s="89">
        <v>43610</v>
      </c>
      <c r="B583" s="90">
        <v>6</v>
      </c>
      <c r="C583" s="78">
        <v>26407.710617187502</v>
      </c>
      <c r="D583" s="78">
        <v>24870.581602562543</v>
      </c>
      <c r="E583" s="78">
        <v>13823.715498046888</v>
      </c>
      <c r="F583" s="78">
        <v>42972.116439453115</v>
      </c>
      <c r="G583" s="78">
        <v>23114.237498593735</v>
      </c>
      <c r="H583" s="78">
        <v>5057.4630695937658</v>
      </c>
      <c r="I583" s="78">
        <v>20502.520447265655</v>
      </c>
      <c r="J583" s="78">
        <v>63.706390380859396</v>
      </c>
      <c r="K583" s="78">
        <v>11953.003588867188</v>
      </c>
      <c r="L583" s="78">
        <v>10891.318603949647</v>
      </c>
      <c r="M583" s="78">
        <v>24323.518310140622</v>
      </c>
      <c r="N583" s="78">
        <v>10294.826570312491</v>
      </c>
      <c r="O583" s="78">
        <v>31330.550894460954</v>
      </c>
      <c r="P583" s="78">
        <v>1803.1377236328008</v>
      </c>
      <c r="Q583" s="78">
        <v>29.25444936752319</v>
      </c>
      <c r="R583" s="78">
        <v>-526.29999999999995</v>
      </c>
      <c r="S583" s="78">
        <v>27878.018500000009</v>
      </c>
      <c r="T583" s="78">
        <v>12736.894849609393</v>
      </c>
      <c r="U583" s="78">
        <v>6347.5411826172003</v>
      </c>
      <c r="V583" s="78">
        <v>44460.518240472375</v>
      </c>
      <c r="W583" s="78">
        <v>3717.3832763671908</v>
      </c>
      <c r="X583" s="78">
        <v>10899.618462093751</v>
      </c>
      <c r="Y583" s="78">
        <v>10172.969234374998</v>
      </c>
      <c r="Z583" s="78">
        <v>353.28388781738283</v>
      </c>
      <c r="AA583" s="78">
        <v>16784.737631835935</v>
      </c>
      <c r="AB583" s="78">
        <v>15175.011456054714</v>
      </c>
      <c r="AC583" s="78">
        <v>20221.141196485347</v>
      </c>
      <c r="AD583" s="78">
        <v>29348.858886718728</v>
      </c>
      <c r="AE583" s="78">
        <v>9043.8202998046909</v>
      </c>
      <c r="AF583" s="78">
        <v>21.02775139112903</v>
      </c>
      <c r="AG583" s="78">
        <v>9414.5877890624979</v>
      </c>
      <c r="AH583" s="78">
        <v>28679.68253515624</v>
      </c>
      <c r="AI583" s="78">
        <v>7825.8098144531195</v>
      </c>
      <c r="AJ583" s="78">
        <v>56.895387695312905</v>
      </c>
      <c r="AK583" s="78">
        <v>3048.7318872070309</v>
      </c>
      <c r="AL583" s="78">
        <v>11939.056289062499</v>
      </c>
      <c r="AM583" s="78">
        <v>14684.48922179689</v>
      </c>
      <c r="AN583" s="78">
        <v>2431.1968749999896</v>
      </c>
      <c r="AO583" s="78">
        <v>28419.746609374997</v>
      </c>
      <c r="AP583" s="78">
        <v>166.254533813476</v>
      </c>
      <c r="AQ583" s="78">
        <v>33383.800492187482</v>
      </c>
      <c r="AR583" s="78">
        <v>32886.066377355506</v>
      </c>
      <c r="AS583" s="78">
        <v>33643.569622070318</v>
      </c>
      <c r="AT583" s="78">
        <v>12083.922535156233</v>
      </c>
      <c r="AU583" s="78">
        <v>36498.710015624973</v>
      </c>
      <c r="AV583" s="78">
        <v>18014.342750000007</v>
      </c>
      <c r="AW583" s="78">
        <v>3641.0680512081162</v>
      </c>
      <c r="AX583" s="78">
        <v>28072.710343017592</v>
      </c>
      <c r="AY583" s="78">
        <v>37517.906258515599</v>
      </c>
    </row>
    <row r="584" spans="1:51" x14ac:dyDescent="0.25">
      <c r="A584" s="89">
        <v>43610</v>
      </c>
      <c r="B584" s="90">
        <v>7</v>
      </c>
      <c r="C584" s="78">
        <v>27335.175974609399</v>
      </c>
      <c r="D584" s="78">
        <v>24758.815702687516</v>
      </c>
      <c r="E584" s="78">
        <v>14190.697763671878</v>
      </c>
      <c r="F584" s="78">
        <v>44692.181187499991</v>
      </c>
      <c r="G584" s="78">
        <v>23717.719792968772</v>
      </c>
      <c r="H584" s="78">
        <v>4962.0081551562325</v>
      </c>
      <c r="I584" s="78">
        <v>21435.210762207051</v>
      </c>
      <c r="J584" s="78">
        <v>68.707852363586397</v>
      </c>
      <c r="K584" s="78">
        <v>12654.25605468751</v>
      </c>
      <c r="L584" s="78">
        <v>11153.504044379344</v>
      </c>
      <c r="M584" s="78">
        <v>23659.348593656276</v>
      </c>
      <c r="N584" s="78">
        <v>10233.384158203133</v>
      </c>
      <c r="O584" s="78">
        <v>32351.629677476576</v>
      </c>
      <c r="P584" s="78">
        <v>1916.19861230469</v>
      </c>
      <c r="Q584" s="78">
        <v>28.26104640960693</v>
      </c>
      <c r="R584" s="78">
        <v>-545.30000000000007</v>
      </c>
      <c r="S584" s="78">
        <v>28514.732800000005</v>
      </c>
      <c r="T584" s="78">
        <v>12899.548730468761</v>
      </c>
      <c r="U584" s="78">
        <v>6406.1309111328101</v>
      </c>
      <c r="V584" s="78">
        <v>45817.448215081749</v>
      </c>
      <c r="W584" s="78">
        <v>3490.7813720703098</v>
      </c>
      <c r="X584" s="78">
        <v>11345.48167259374</v>
      </c>
      <c r="Y584" s="78">
        <v>10523.31772265626</v>
      </c>
      <c r="Z584" s="78">
        <v>352.61032994995111</v>
      </c>
      <c r="AA584" s="78">
        <v>17749.819931640632</v>
      </c>
      <c r="AB584" s="78">
        <v>15508.287017578143</v>
      </c>
      <c r="AC584" s="78">
        <v>20871.864053791138</v>
      </c>
      <c r="AD584" s="78">
        <v>29973.337027343772</v>
      </c>
      <c r="AE584" s="78">
        <v>9198.5342949218812</v>
      </c>
      <c r="AF584" s="78">
        <v>21.02775139112903</v>
      </c>
      <c r="AG584" s="78">
        <v>19375.169156249995</v>
      </c>
      <c r="AH584" s="78">
        <v>29555.802031250005</v>
      </c>
      <c r="AI584" s="78">
        <v>8017.6356689453205</v>
      </c>
      <c r="AJ584" s="78">
        <v>59.753903076171923</v>
      </c>
      <c r="AK584" s="78">
        <v>3152.2654003906232</v>
      </c>
      <c r="AL584" s="78">
        <v>12436.22190234375</v>
      </c>
      <c r="AM584" s="78">
        <v>14679.512532695304</v>
      </c>
      <c r="AN584" s="78">
        <v>2582.228222656262</v>
      </c>
      <c r="AO584" s="78">
        <v>30320.105374023417</v>
      </c>
      <c r="AP584" s="78">
        <v>198.0387535400389</v>
      </c>
      <c r="AQ584" s="78">
        <v>34142.600985351557</v>
      </c>
      <c r="AR584" s="78">
        <v>33523.296894671839</v>
      </c>
      <c r="AS584" s="78">
        <v>34893.855545898419</v>
      </c>
      <c r="AT584" s="78">
        <v>12540.636687499977</v>
      </c>
      <c r="AU584" s="78">
        <v>37105.693912109375</v>
      </c>
      <c r="AV584" s="78">
        <v>18597.347414062497</v>
      </c>
      <c r="AW584" s="78">
        <v>2180.7700395507877</v>
      </c>
      <c r="AX584" s="78">
        <v>29082.690826416016</v>
      </c>
      <c r="AY584" s="78">
        <v>38226.021648390677</v>
      </c>
    </row>
    <row r="585" spans="1:51" x14ac:dyDescent="0.25">
      <c r="A585" s="89">
        <v>43610</v>
      </c>
      <c r="B585" s="90">
        <v>8</v>
      </c>
      <c r="C585" s="78">
        <v>29205.679898437476</v>
      </c>
      <c r="D585" s="78">
        <v>26117.016312312506</v>
      </c>
      <c r="E585" s="78">
        <v>15287.194853515633</v>
      </c>
      <c r="F585" s="78">
        <v>49967.957124999994</v>
      </c>
      <c r="G585" s="78">
        <v>25417.27405070313</v>
      </c>
      <c r="H585" s="78">
        <v>5041.7264065312611</v>
      </c>
      <c r="I585" s="78">
        <v>23515.002323242217</v>
      </c>
      <c r="J585" s="78">
        <v>83.267831802368093</v>
      </c>
      <c r="K585" s="78">
        <v>13728.066674804682</v>
      </c>
      <c r="L585" s="78">
        <v>11798.724129340291</v>
      </c>
      <c r="M585" s="78">
        <v>24203.780515359413</v>
      </c>
      <c r="N585" s="78">
        <v>10726.949425781246</v>
      </c>
      <c r="O585" s="78">
        <v>35677.306589171894</v>
      </c>
      <c r="P585" s="78">
        <v>1772.2240344793038</v>
      </c>
      <c r="Q585" s="78">
        <v>28.422117710113522</v>
      </c>
      <c r="R585" s="78">
        <v>-514.5</v>
      </c>
      <c r="S585" s="78">
        <v>29576.633700000002</v>
      </c>
      <c r="T585" s="78">
        <v>13508.576382812502</v>
      </c>
      <c r="U585" s="78">
        <v>6547.2668349609285</v>
      </c>
      <c r="V585" s="78">
        <v>50786.652754144241</v>
      </c>
      <c r="W585" s="78">
        <v>3773.0964599609301</v>
      </c>
      <c r="X585" s="78">
        <v>11486.654556420965</v>
      </c>
      <c r="Y585" s="78">
        <v>11019.667816406249</v>
      </c>
      <c r="Z585" s="78">
        <v>359.55634697265629</v>
      </c>
      <c r="AA585" s="78">
        <v>19707.008625976545</v>
      </c>
      <c r="AB585" s="78">
        <v>16950.098677734397</v>
      </c>
      <c r="AC585" s="78">
        <v>22263.596659494255</v>
      </c>
      <c r="AD585" s="78">
        <v>32629.330222656226</v>
      </c>
      <c r="AE585" s="78">
        <v>9058.9846376953064</v>
      </c>
      <c r="AF585" s="78">
        <v>21.02775139112903</v>
      </c>
      <c r="AG585" s="78">
        <v>16265.859238281242</v>
      </c>
      <c r="AH585" s="78">
        <v>30458.052062500039</v>
      </c>
      <c r="AI585" s="78">
        <v>8614.5069824218808</v>
      </c>
      <c r="AJ585" s="78">
        <v>60.000243652343983</v>
      </c>
      <c r="AK585" s="78">
        <v>3185.3867480468753</v>
      </c>
      <c r="AL585" s="78">
        <v>13444.746719726569</v>
      </c>
      <c r="AM585" s="78">
        <v>11953.000449882809</v>
      </c>
      <c r="AN585" s="78">
        <v>2943.7169433593699</v>
      </c>
      <c r="AO585" s="78">
        <v>34266.172944824189</v>
      </c>
      <c r="AP585" s="78">
        <v>234.37452197265702</v>
      </c>
      <c r="AQ585" s="78">
        <v>36893.934359375038</v>
      </c>
      <c r="AR585" s="78">
        <v>36140.274427195298</v>
      </c>
      <c r="AS585" s="78">
        <v>37503.576189453161</v>
      </c>
      <c r="AT585" s="78">
        <v>12518.340078125015</v>
      </c>
      <c r="AU585" s="78">
        <v>40678.617214843711</v>
      </c>
      <c r="AV585" s="78">
        <v>19329.048144531262</v>
      </c>
      <c r="AW585" s="78">
        <v>2060.3620385742206</v>
      </c>
      <c r="AX585" s="78">
        <v>30924.083178710938</v>
      </c>
      <c r="AY585" s="78">
        <v>39652.662791890587</v>
      </c>
    </row>
    <row r="586" spans="1:51" x14ac:dyDescent="0.25">
      <c r="A586" s="89">
        <v>43610</v>
      </c>
      <c r="B586" s="90">
        <v>9</v>
      </c>
      <c r="C586" s="78">
        <v>31708.514765624997</v>
      </c>
      <c r="D586" s="78">
        <v>28415.825919250001</v>
      </c>
      <c r="E586" s="78">
        <v>16163.464941406235</v>
      </c>
      <c r="F586" s="78">
        <v>55258.595355468788</v>
      </c>
      <c r="G586" s="78">
        <v>29179.190951625405</v>
      </c>
      <c r="H586" s="78">
        <v>5995.5023335781298</v>
      </c>
      <c r="I586" s="78">
        <v>27732.543753417929</v>
      </c>
      <c r="J586" s="78">
        <v>95.501399993896399</v>
      </c>
      <c r="K586" s="78">
        <v>15776.838574218764</v>
      </c>
      <c r="L586" s="78">
        <v>12791.761299262136</v>
      </c>
      <c r="M586" s="78">
        <v>24668.663833421873</v>
      </c>
      <c r="N586" s="78">
        <v>11343.565396484371</v>
      </c>
      <c r="O586" s="78">
        <v>41421.154293039028</v>
      </c>
      <c r="P586" s="78">
        <v>2241.1310596555613</v>
      </c>
      <c r="Q586" s="78">
        <v>29.202696800231941</v>
      </c>
      <c r="R586" s="78">
        <v>-1.7</v>
      </c>
      <c r="S586" s="78">
        <v>32871.668099999988</v>
      </c>
      <c r="T586" s="78">
        <v>13556.042386718738</v>
      </c>
      <c r="U586" s="78">
        <v>6399.26097949219</v>
      </c>
      <c r="V586" s="78">
        <v>55593.008578362991</v>
      </c>
      <c r="W586" s="78">
        <v>3989.1196044921908</v>
      </c>
      <c r="X586" s="78">
        <v>13038.758153834951</v>
      </c>
      <c r="Y586" s="78">
        <v>11756.923374999997</v>
      </c>
      <c r="Z586" s="78">
        <v>327.82506544189459</v>
      </c>
      <c r="AA586" s="78">
        <v>21718.850690429717</v>
      </c>
      <c r="AB586" s="78">
        <v>19691.493029296897</v>
      </c>
      <c r="AC586" s="78">
        <v>23687.807849680328</v>
      </c>
      <c r="AD586" s="78">
        <v>35620.223347656254</v>
      </c>
      <c r="AE586" s="78">
        <v>10393.377519531245</v>
      </c>
      <c r="AF586" s="78">
        <v>21.02775139112903</v>
      </c>
      <c r="AG586" s="78">
        <v>18676.969226562505</v>
      </c>
      <c r="AH586" s="78">
        <v>32058.515761718772</v>
      </c>
      <c r="AI586" s="78">
        <v>9486.3243652343808</v>
      </c>
      <c r="AJ586" s="78">
        <v>87.394719970704074</v>
      </c>
      <c r="AK586" s="78">
        <v>3754.5218802516233</v>
      </c>
      <c r="AL586" s="78">
        <v>14382.596071289059</v>
      </c>
      <c r="AM586" s="78">
        <v>12251.975857773486</v>
      </c>
      <c r="AN586" s="78">
        <v>3390.0553222656181</v>
      </c>
      <c r="AO586" s="78">
        <v>38268.508541992189</v>
      </c>
      <c r="AP586" s="78">
        <v>263.13154150390591</v>
      </c>
      <c r="AQ586" s="78">
        <v>42198.110303710935</v>
      </c>
      <c r="AR586" s="78">
        <v>40595.914951070277</v>
      </c>
      <c r="AS586" s="78">
        <v>41606.978906250028</v>
      </c>
      <c r="AT586" s="78">
        <v>13415.224318359362</v>
      </c>
      <c r="AU586" s="78">
        <v>46398.573404296862</v>
      </c>
      <c r="AV586" s="78">
        <v>20883.319136718754</v>
      </c>
      <c r="AW586" s="78">
        <v>2069.9909448242165</v>
      </c>
      <c r="AX586" s="78">
        <v>32028.187856445315</v>
      </c>
      <c r="AY586" s="78">
        <v>43995.111919734351</v>
      </c>
    </row>
    <row r="587" spans="1:51" x14ac:dyDescent="0.25">
      <c r="A587" s="89">
        <v>43610</v>
      </c>
      <c r="B587" s="90">
        <v>10</v>
      </c>
      <c r="C587" s="78">
        <v>35458.279000000039</v>
      </c>
      <c r="D587" s="78">
        <v>32114.796937250001</v>
      </c>
      <c r="E587" s="78">
        <v>18069.461865234367</v>
      </c>
      <c r="F587" s="78">
        <v>61739.346378906273</v>
      </c>
      <c r="G587" s="78">
        <v>34186.323810741793</v>
      </c>
      <c r="H587" s="78">
        <v>6864.8358456718697</v>
      </c>
      <c r="I587" s="78">
        <v>32775.156683593763</v>
      </c>
      <c r="J587" s="78">
        <v>105.5572319030762</v>
      </c>
      <c r="K587" s="78">
        <v>18352.596484375001</v>
      </c>
      <c r="L587" s="78">
        <v>13675.521329535579</v>
      </c>
      <c r="M587" s="78">
        <v>24763.028462046874</v>
      </c>
      <c r="N587" s="78">
        <v>12687.671673828145</v>
      </c>
      <c r="O587" s="78">
        <v>48999.592706093717</v>
      </c>
      <c r="P587" s="78">
        <v>2001.1191066322401</v>
      </c>
      <c r="Q587" s="78">
        <v>28.998125553131107</v>
      </c>
      <c r="R587" s="78">
        <v>0</v>
      </c>
      <c r="S587" s="78">
        <v>38538.505799999984</v>
      </c>
      <c r="T587" s="78">
        <v>15094.970949218749</v>
      </c>
      <c r="U587" s="78">
        <v>7152.5555136718694</v>
      </c>
      <c r="V587" s="78">
        <v>62391.982545550527</v>
      </c>
      <c r="W587" s="78">
        <v>4406.6795898437495</v>
      </c>
      <c r="X587" s="78">
        <v>15089.299799988758</v>
      </c>
      <c r="Y587" s="78">
        <v>12818.856218749994</v>
      </c>
      <c r="Z587" s="78">
        <v>332.75213311767584</v>
      </c>
      <c r="AA587" s="78">
        <v>25431.778096679674</v>
      </c>
      <c r="AB587" s="78">
        <v>22907.047904296898</v>
      </c>
      <c r="AC587" s="78">
        <v>26434.74259217492</v>
      </c>
      <c r="AD587" s="78">
        <v>40080.656402343753</v>
      </c>
      <c r="AE587" s="78">
        <v>10889.089088440829</v>
      </c>
      <c r="AF587" s="78">
        <v>21.02775139112903</v>
      </c>
      <c r="AG587" s="78">
        <v>21258.148765625003</v>
      </c>
      <c r="AH587" s="78">
        <v>37884.898847656237</v>
      </c>
      <c r="AI587" s="78">
        <v>11163.566552734368</v>
      </c>
      <c r="AJ587" s="78">
        <v>105.23216650390702</v>
      </c>
      <c r="AK587" s="78">
        <v>3979.7745470741693</v>
      </c>
      <c r="AL587" s="78">
        <v>16498.924836914062</v>
      </c>
      <c r="AM587" s="78">
        <v>15474.341453242192</v>
      </c>
      <c r="AN587" s="78">
        <v>4030.7042480468826</v>
      </c>
      <c r="AO587" s="78">
        <v>43914.851372558602</v>
      </c>
      <c r="AP587" s="78">
        <v>353.52592443847698</v>
      </c>
      <c r="AQ587" s="78">
        <v>48618.740453124992</v>
      </c>
      <c r="AR587" s="78">
        <v>47563.883895421895</v>
      </c>
      <c r="AS587" s="78">
        <v>49072.534144531252</v>
      </c>
      <c r="AT587" s="78">
        <v>14481.073111328124</v>
      </c>
      <c r="AU587" s="78">
        <v>53670.344626953141</v>
      </c>
      <c r="AV587" s="78">
        <v>24347.871882812484</v>
      </c>
      <c r="AW587" s="78">
        <v>2465.8455918617274</v>
      </c>
      <c r="AX587" s="78">
        <v>36363.186961669933</v>
      </c>
      <c r="AY587" s="78">
        <v>48419.651001468832</v>
      </c>
    </row>
    <row r="588" spans="1:51" x14ac:dyDescent="0.25">
      <c r="A588" s="89">
        <v>43610</v>
      </c>
      <c r="B588" s="90">
        <v>11</v>
      </c>
      <c r="C588" s="78">
        <v>36926.741476562507</v>
      </c>
      <c r="D588" s="78">
        <v>34295.999941562513</v>
      </c>
      <c r="E588" s="78">
        <v>18719.535078124998</v>
      </c>
      <c r="F588" s="78">
        <v>64680.809847656281</v>
      </c>
      <c r="G588" s="78">
        <v>36993.998620794526</v>
      </c>
      <c r="H588" s="78">
        <v>6975.2459728125059</v>
      </c>
      <c r="I588" s="78">
        <v>36554.302616210953</v>
      </c>
      <c r="J588" s="78">
        <v>112.7087593078614</v>
      </c>
      <c r="K588" s="78">
        <v>19946.507177734395</v>
      </c>
      <c r="L588" s="78">
        <v>14500.734081488732</v>
      </c>
      <c r="M588" s="78">
        <v>29273.913978124987</v>
      </c>
      <c r="N588" s="78">
        <v>13196.507443359389</v>
      </c>
      <c r="O588" s="78">
        <v>54442.732652203144</v>
      </c>
      <c r="P588" s="78">
        <v>1848.8029764073181</v>
      </c>
      <c r="Q588" s="78">
        <v>29.243830680847172</v>
      </c>
      <c r="R588" s="78">
        <v>0</v>
      </c>
      <c r="S588" s="78">
        <v>41687.162400000001</v>
      </c>
      <c r="T588" s="78">
        <v>16194.267093749993</v>
      </c>
      <c r="U588" s="78">
        <v>7527.2666806640609</v>
      </c>
      <c r="V588" s="78">
        <v>65891.450563519291</v>
      </c>
      <c r="W588" s="78">
        <v>4820.8609375000015</v>
      </c>
      <c r="X588" s="78">
        <v>16746.127572687477</v>
      </c>
      <c r="Y588" s="78">
        <v>14266.311355468746</v>
      </c>
      <c r="Z588" s="78">
        <v>344.60196491699213</v>
      </c>
      <c r="AA588" s="78">
        <v>27194.85119238279</v>
      </c>
      <c r="AB588" s="78">
        <v>24603.65264843751</v>
      </c>
      <c r="AC588" s="78">
        <v>27295.765458595633</v>
      </c>
      <c r="AD588" s="78">
        <v>42340.532558593739</v>
      </c>
      <c r="AE588" s="78">
        <v>11680.058176471239</v>
      </c>
      <c r="AF588" s="78">
        <v>21.02775139112903</v>
      </c>
      <c r="AG588" s="78">
        <v>22799.951781249994</v>
      </c>
      <c r="AH588" s="78">
        <v>43078.509675781264</v>
      </c>
      <c r="AI588" s="78">
        <v>12307.939111328133</v>
      </c>
      <c r="AJ588" s="78">
        <v>105.92185302734282</v>
      </c>
      <c r="AK588" s="78">
        <v>4327.0129640756968</v>
      </c>
      <c r="AL588" s="78">
        <v>18638.31549218751</v>
      </c>
      <c r="AM588" s="78">
        <v>16766.866757499996</v>
      </c>
      <c r="AN588" s="78">
        <v>4622.9803710937522</v>
      </c>
      <c r="AO588" s="78">
        <v>47115.000609863251</v>
      </c>
      <c r="AP588" s="78">
        <v>264.20798754882907</v>
      </c>
      <c r="AQ588" s="78">
        <v>53198.766015624999</v>
      </c>
      <c r="AR588" s="78">
        <v>50913.922485132782</v>
      </c>
      <c r="AS588" s="78">
        <v>54054.07837109379</v>
      </c>
      <c r="AT588" s="78">
        <v>15101.07434374999</v>
      </c>
      <c r="AU588" s="78">
        <v>56662.583128906284</v>
      </c>
      <c r="AV588" s="78">
        <v>27403.553445312496</v>
      </c>
      <c r="AW588" s="78">
        <v>2834.1894287109371</v>
      </c>
      <c r="AX588" s="78">
        <v>39960.86721435548</v>
      </c>
      <c r="AY588" s="78">
        <v>53153.614319625049</v>
      </c>
    </row>
    <row r="589" spans="1:51" x14ac:dyDescent="0.25">
      <c r="A589" s="89">
        <v>43610</v>
      </c>
      <c r="B589" s="90">
        <v>12</v>
      </c>
      <c r="C589" s="78">
        <v>38889.420238281287</v>
      </c>
      <c r="D589" s="78">
        <v>36874.125912656236</v>
      </c>
      <c r="E589" s="78">
        <v>20254.992128906233</v>
      </c>
      <c r="F589" s="78">
        <v>68574.232582031284</v>
      </c>
      <c r="G589" s="78">
        <v>37652.130372397158</v>
      </c>
      <c r="H589" s="78">
        <v>7384.0629567968772</v>
      </c>
      <c r="I589" s="78">
        <v>38458.443546874987</v>
      </c>
      <c r="J589" s="78">
        <v>111.12473297119149</v>
      </c>
      <c r="K589" s="78">
        <v>21073.703515625017</v>
      </c>
      <c r="L589" s="78">
        <v>14561.592696723093</v>
      </c>
      <c r="M589" s="78">
        <v>30861.058095718741</v>
      </c>
      <c r="N589" s="78">
        <v>13964.406769531253</v>
      </c>
      <c r="O589" s="78">
        <v>57361.335647156295</v>
      </c>
      <c r="P589" s="78">
        <v>2314.4658152365114</v>
      </c>
      <c r="Q589" s="78">
        <v>30.176950454711911</v>
      </c>
      <c r="R589" s="78">
        <v>0</v>
      </c>
      <c r="S589" s="78">
        <v>45240.871300000028</v>
      </c>
      <c r="T589" s="78">
        <v>17981.992169921861</v>
      </c>
      <c r="U589" s="78">
        <v>8234.3486464843791</v>
      </c>
      <c r="V589" s="78">
        <v>70333.970862738002</v>
      </c>
      <c r="W589" s="78">
        <v>4865.9803466796893</v>
      </c>
      <c r="X589" s="78">
        <v>16146.28517912501</v>
      </c>
      <c r="Y589" s="78">
        <v>13717.634546874995</v>
      </c>
      <c r="Z589" s="78">
        <v>322.4091689453125</v>
      </c>
      <c r="AA589" s="78">
        <v>29027.485724609389</v>
      </c>
      <c r="AB589" s="78">
        <v>25537.461666015632</v>
      </c>
      <c r="AC589" s="78">
        <v>29549.330371296928</v>
      </c>
      <c r="AD589" s="78">
        <v>45621.121664062521</v>
      </c>
      <c r="AE589" s="78">
        <v>11828.614800781254</v>
      </c>
      <c r="AF589" s="78">
        <v>21.02775139112903</v>
      </c>
      <c r="AG589" s="78">
        <v>24035.706433593754</v>
      </c>
      <c r="AH589" s="78">
        <v>47113.46529687498</v>
      </c>
      <c r="AI589" s="78">
        <v>13008.68564453125</v>
      </c>
      <c r="AJ589" s="78">
        <v>103.51877172851624</v>
      </c>
      <c r="AK589" s="78">
        <v>3755.0564011096808</v>
      </c>
      <c r="AL589" s="78">
        <v>20302.557265624993</v>
      </c>
      <c r="AM589" s="78">
        <v>17816.343047070324</v>
      </c>
      <c r="AN589" s="78">
        <v>5006.6423339843677</v>
      </c>
      <c r="AO589" s="78">
        <v>49984.142410156237</v>
      </c>
      <c r="AP589" s="78">
        <v>722.087242675781</v>
      </c>
      <c r="AQ589" s="78">
        <v>56222.697964843712</v>
      </c>
      <c r="AR589" s="78">
        <v>53769.590775664052</v>
      </c>
      <c r="AS589" s="78">
        <v>57816.220195312497</v>
      </c>
      <c r="AT589" s="78">
        <v>15736.98911328127</v>
      </c>
      <c r="AU589" s="78">
        <v>59485.943570312447</v>
      </c>
      <c r="AV589" s="78">
        <v>29885.845019531222</v>
      </c>
      <c r="AW589" s="78">
        <v>3243.0138271484388</v>
      </c>
      <c r="AX589" s="78">
        <v>43063.649670410123</v>
      </c>
      <c r="AY589" s="78">
        <v>55962.979010015551</v>
      </c>
    </row>
    <row r="590" spans="1:51" x14ac:dyDescent="0.25">
      <c r="A590" s="89">
        <v>43610</v>
      </c>
      <c r="B590" s="90">
        <v>13</v>
      </c>
      <c r="C590" s="78">
        <v>39560.752996093754</v>
      </c>
      <c r="D590" s="78">
        <v>37612.642840781256</v>
      </c>
      <c r="E590" s="78">
        <v>21099.733867187482</v>
      </c>
      <c r="F590" s="78">
        <v>70425.725292968738</v>
      </c>
      <c r="G590" s="78">
        <v>36626.755172820907</v>
      </c>
      <c r="H590" s="78">
        <v>7540.7391308593678</v>
      </c>
      <c r="I590" s="78">
        <v>38906.908416015642</v>
      </c>
      <c r="J590" s="78">
        <v>108.90196800231929</v>
      </c>
      <c r="K590" s="78">
        <v>21248.984423828118</v>
      </c>
      <c r="L590" s="78">
        <v>13985.123948676206</v>
      </c>
      <c r="M590" s="78">
        <v>29979.596567531255</v>
      </c>
      <c r="N590" s="78">
        <v>14565.767916015631</v>
      </c>
      <c r="O590" s="78">
        <v>58356.733309109404</v>
      </c>
      <c r="P590" s="78">
        <v>2082.9396380171984</v>
      </c>
      <c r="Q590" s="78">
        <v>29.95384311676025</v>
      </c>
      <c r="R590" s="78">
        <v>0</v>
      </c>
      <c r="S590" s="78">
        <v>47505.998599999999</v>
      </c>
      <c r="T590" s="78">
        <v>18716.144558593776</v>
      </c>
      <c r="U590" s="78">
        <v>9071.047296875</v>
      </c>
      <c r="V590" s="78">
        <v>73502.652504925543</v>
      </c>
      <c r="W590" s="78">
        <v>4446.3427978515692</v>
      </c>
      <c r="X590" s="78">
        <v>15709.690045654339</v>
      </c>
      <c r="Y590" s="78">
        <v>12957.355468750002</v>
      </c>
      <c r="Z590" s="78">
        <v>331.51742593994146</v>
      </c>
      <c r="AA590" s="78">
        <v>29323.446991210993</v>
      </c>
      <c r="AB590" s="78">
        <v>25375.825617187504</v>
      </c>
      <c r="AC590" s="78">
        <v>30590.256293986247</v>
      </c>
      <c r="AD590" s="78">
        <v>48541.995152343727</v>
      </c>
      <c r="AE590" s="78">
        <v>10839.335420831872</v>
      </c>
      <c r="AF590" s="78">
        <v>21.02775139112903</v>
      </c>
      <c r="AG590" s="78">
        <v>24527.293582031249</v>
      </c>
      <c r="AH590" s="78">
        <v>47724.934128906243</v>
      </c>
      <c r="AI590" s="78">
        <v>12905.974218750001</v>
      </c>
      <c r="AJ590" s="78">
        <v>105.37666406249997</v>
      </c>
      <c r="AK590" s="78">
        <v>3351.6065793749085</v>
      </c>
      <c r="AL590" s="78">
        <v>20993.608931640621</v>
      </c>
      <c r="AM590" s="78">
        <v>17762.465567148458</v>
      </c>
      <c r="AN590" s="78">
        <v>5000.9969726562485</v>
      </c>
      <c r="AO590" s="78">
        <v>50655.20110791015</v>
      </c>
      <c r="AP590" s="78">
        <v>637.22567749023494</v>
      </c>
      <c r="AQ590" s="78">
        <v>56400.135689453105</v>
      </c>
      <c r="AR590" s="78">
        <v>54915.126430789089</v>
      </c>
      <c r="AS590" s="78">
        <v>58666.189701171876</v>
      </c>
      <c r="AT590" s="78">
        <v>15508.938257812501</v>
      </c>
      <c r="AU590" s="78">
        <v>60183.569810546775</v>
      </c>
      <c r="AV590" s="78">
        <v>30058.78349609374</v>
      </c>
      <c r="AW590" s="78">
        <v>3297.5712514648399</v>
      </c>
      <c r="AX590" s="78">
        <v>44904.756127929679</v>
      </c>
      <c r="AY590" s="78">
        <v>56248.489322421803</v>
      </c>
    </row>
    <row r="591" spans="1:51" x14ac:dyDescent="0.25">
      <c r="A591" s="89">
        <v>43610</v>
      </c>
      <c r="B591" s="90">
        <v>14</v>
      </c>
      <c r="C591" s="78">
        <v>39926.813601562499</v>
      </c>
      <c r="D591" s="78">
        <v>37555.170290375005</v>
      </c>
      <c r="E591" s="78">
        <v>21404.12995117189</v>
      </c>
      <c r="F591" s="78">
        <v>71191.924367187443</v>
      </c>
      <c r="G591" s="78">
        <v>36210.203821929019</v>
      </c>
      <c r="H591" s="78">
        <v>7204.6007778593867</v>
      </c>
      <c r="I591" s="78">
        <v>39088.722693359356</v>
      </c>
      <c r="J591" s="78">
        <v>107.1644611358643</v>
      </c>
      <c r="K591" s="78">
        <v>21397.411669921879</v>
      </c>
      <c r="L591" s="78">
        <v>13526.675297308995</v>
      </c>
      <c r="M591" s="78">
        <v>28947.760931406247</v>
      </c>
      <c r="N591" s="78">
        <v>14933.403363281248</v>
      </c>
      <c r="O591" s="78">
        <v>58012.596067421888</v>
      </c>
      <c r="P591" s="78">
        <v>2491.4877713652045</v>
      </c>
      <c r="Q591" s="78">
        <v>29.411345958709717</v>
      </c>
      <c r="R591" s="78">
        <v>0</v>
      </c>
      <c r="S591" s="78">
        <v>47238.307800000002</v>
      </c>
      <c r="T591" s="78">
        <v>19320.375388671873</v>
      </c>
      <c r="U591" s="78">
        <v>9475.3103066406184</v>
      </c>
      <c r="V591" s="78">
        <v>73805.917948675546</v>
      </c>
      <c r="W591" s="78">
        <v>4252.1882324218705</v>
      </c>
      <c r="X591" s="78">
        <v>14684.017118045924</v>
      </c>
      <c r="Y591" s="78">
        <v>12681.094972656252</v>
      </c>
      <c r="Z591" s="78">
        <v>344.40772518310553</v>
      </c>
      <c r="AA591" s="78">
        <v>29319.186314453174</v>
      </c>
      <c r="AB591" s="78">
        <v>24860.588191406259</v>
      </c>
      <c r="AC591" s="78">
        <v>31650.459544508121</v>
      </c>
      <c r="AD591" s="78">
        <v>49054.069937500048</v>
      </c>
      <c r="AE591" s="78">
        <v>11030.491212264509</v>
      </c>
      <c r="AF591" s="78">
        <v>21.02775139112903</v>
      </c>
      <c r="AG591" s="78">
        <v>24815.146636718742</v>
      </c>
      <c r="AH591" s="78">
        <v>49355.499062499941</v>
      </c>
      <c r="AI591" s="78">
        <v>12886.878271484391</v>
      </c>
      <c r="AJ591" s="78">
        <v>83.06065991210869</v>
      </c>
      <c r="AK591" s="78">
        <v>3198.5653391345058</v>
      </c>
      <c r="AL591" s="78">
        <v>21811.247447265639</v>
      </c>
      <c r="AM591" s="78">
        <v>18118.701911250013</v>
      </c>
      <c r="AN591" s="78">
        <v>5220.8007324218688</v>
      </c>
      <c r="AO591" s="78">
        <v>51664.49570849607</v>
      </c>
      <c r="AP591" s="78">
        <v>633.69670581054595</v>
      </c>
      <c r="AQ591" s="78">
        <v>57543.655515625047</v>
      </c>
      <c r="AR591" s="78">
        <v>53822.317083085931</v>
      </c>
      <c r="AS591" s="78">
        <v>59742.585457031288</v>
      </c>
      <c r="AT591" s="78">
        <v>15359.436435546866</v>
      </c>
      <c r="AU591" s="78">
        <v>58735.129414062525</v>
      </c>
      <c r="AV591" s="78">
        <v>30382.433335937476</v>
      </c>
      <c r="AW591" s="78">
        <v>3514.3046616210877</v>
      </c>
      <c r="AX591" s="78">
        <v>45589.748652343733</v>
      </c>
      <c r="AY591" s="78">
        <v>55383.463414156322</v>
      </c>
    </row>
    <row r="592" spans="1:51" x14ac:dyDescent="0.25">
      <c r="A592" s="89">
        <v>43610</v>
      </c>
      <c r="B592" s="90">
        <v>15</v>
      </c>
      <c r="C592" s="78">
        <v>39334.524125000025</v>
      </c>
      <c r="D592" s="78">
        <v>37455.267170874999</v>
      </c>
      <c r="E592" s="78">
        <v>21726.798457031251</v>
      </c>
      <c r="F592" s="78">
        <v>70500.074550781253</v>
      </c>
      <c r="G592" s="78">
        <v>36522.528376270842</v>
      </c>
      <c r="H592" s="78">
        <v>7022.9906986874958</v>
      </c>
      <c r="I592" s="78">
        <v>37997.284177246111</v>
      </c>
      <c r="J592" s="78">
        <v>125.20853614807129</v>
      </c>
      <c r="K592" s="78">
        <v>21616.736376953137</v>
      </c>
      <c r="L592" s="78">
        <v>13638.805416449659</v>
      </c>
      <c r="M592" s="78">
        <v>28609.419983312509</v>
      </c>
      <c r="N592" s="78">
        <v>15045.4208671875</v>
      </c>
      <c r="O592" s="78">
        <v>56728.589804234347</v>
      </c>
      <c r="P592" s="78">
        <v>2361.6302010658242</v>
      </c>
      <c r="Q592" s="78">
        <v>29.168071746826168</v>
      </c>
      <c r="R592" s="78">
        <v>-202.4</v>
      </c>
      <c r="S592" s="78">
        <v>48096.011999999995</v>
      </c>
      <c r="T592" s="78">
        <v>19354.774074218734</v>
      </c>
      <c r="U592" s="78">
        <v>9720.4858027343689</v>
      </c>
      <c r="V592" s="78">
        <v>72912.408675238097</v>
      </c>
      <c r="W592" s="78">
        <v>4167.5939697265703</v>
      </c>
      <c r="X592" s="78">
        <v>14108.137389845653</v>
      </c>
      <c r="Y592" s="78">
        <v>12618.608468750002</v>
      </c>
      <c r="Z592" s="78">
        <v>330.87321420288089</v>
      </c>
      <c r="AA592" s="78">
        <v>30174.129602539069</v>
      </c>
      <c r="AB592" s="78">
        <v>23922.199955078151</v>
      </c>
      <c r="AC592" s="78">
        <v>31368.190727267342</v>
      </c>
      <c r="AD592" s="78">
        <v>49834.550335937471</v>
      </c>
      <c r="AE592" s="78">
        <v>10325.921635231145</v>
      </c>
      <c r="AF592" s="78">
        <v>21.02775139112903</v>
      </c>
      <c r="AG592" s="78">
        <v>25270.698378906243</v>
      </c>
      <c r="AH592" s="78">
        <v>50793.764425781257</v>
      </c>
      <c r="AI592" s="78">
        <v>12853.909863281238</v>
      </c>
      <c r="AJ592" s="78">
        <v>95.772125000000074</v>
      </c>
      <c r="AK592" s="78">
        <v>3268.3815184445948</v>
      </c>
      <c r="AL592" s="78">
        <v>22932.601904296898</v>
      </c>
      <c r="AM592" s="78">
        <v>18625.826486015612</v>
      </c>
      <c r="AN592" s="78">
        <v>5604.2539062500109</v>
      </c>
      <c r="AO592" s="78">
        <v>52456.911280273445</v>
      </c>
      <c r="AP592" s="78">
        <v>642.98298645019599</v>
      </c>
      <c r="AQ592" s="78">
        <v>53826.361837890596</v>
      </c>
      <c r="AR592" s="78">
        <v>53684.480296328191</v>
      </c>
      <c r="AS592" s="78">
        <v>60566.925892578154</v>
      </c>
      <c r="AT592" s="78">
        <v>14982.764501953141</v>
      </c>
      <c r="AU592" s="78">
        <v>62762.065078124971</v>
      </c>
      <c r="AV592" s="78">
        <v>30536.464250000015</v>
      </c>
      <c r="AW592" s="78">
        <v>3695.5308979492202</v>
      </c>
      <c r="AX592" s="78">
        <v>47094.826220703151</v>
      </c>
      <c r="AY592" s="78">
        <v>53351.584603828007</v>
      </c>
    </row>
    <row r="593" spans="1:51" x14ac:dyDescent="0.25">
      <c r="A593" s="89">
        <v>43610</v>
      </c>
      <c r="B593" s="90">
        <v>16</v>
      </c>
      <c r="C593" s="78">
        <v>37902.577878906261</v>
      </c>
      <c r="D593" s="78">
        <v>37375.838994843747</v>
      </c>
      <c r="E593" s="78">
        <v>21537.737636718732</v>
      </c>
      <c r="F593" s="78">
        <v>68554.117105468758</v>
      </c>
      <c r="G593" s="78">
        <v>35320.204993665211</v>
      </c>
      <c r="H593" s="78">
        <v>6564.503217734381</v>
      </c>
      <c r="I593" s="78">
        <v>36504.289228515612</v>
      </c>
      <c r="J593" s="78">
        <v>117.07783317565921</v>
      </c>
      <c r="K593" s="78">
        <v>21274.91831054688</v>
      </c>
      <c r="L593" s="78">
        <v>13635.131210394959</v>
      </c>
      <c r="M593" s="78">
        <v>27036.436855640663</v>
      </c>
      <c r="N593" s="78">
        <v>14517.026142578134</v>
      </c>
      <c r="O593" s="78">
        <v>54350.445403906284</v>
      </c>
      <c r="P593" s="78">
        <v>1958.4696216768668</v>
      </c>
      <c r="Q593" s="78">
        <v>29.85381555557252</v>
      </c>
      <c r="R593" s="78">
        <v>-733.19999999999993</v>
      </c>
      <c r="S593" s="78">
        <v>47774.881500000003</v>
      </c>
      <c r="T593" s="78">
        <v>18817.249724609384</v>
      </c>
      <c r="U593" s="78">
        <v>9290.4650761718676</v>
      </c>
      <c r="V593" s="78">
        <v>72323.713160394283</v>
      </c>
      <c r="W593" s="78">
        <v>4165.1934326171813</v>
      </c>
      <c r="X593" s="78">
        <v>13934.770846073638</v>
      </c>
      <c r="Y593" s="78">
        <v>11958.326406249989</v>
      </c>
      <c r="Z593" s="78">
        <v>310.85109630126954</v>
      </c>
      <c r="AA593" s="78">
        <v>29580.770054687498</v>
      </c>
      <c r="AB593" s="78">
        <v>23137.22481054689</v>
      </c>
      <c r="AC593" s="78">
        <v>30567.98070649695</v>
      </c>
      <c r="AD593" s="78">
        <v>49393.921117187507</v>
      </c>
      <c r="AE593" s="78">
        <v>10088.859831127926</v>
      </c>
      <c r="AF593" s="78">
        <v>21.02775139112903</v>
      </c>
      <c r="AG593" s="78">
        <v>24759.28260546875</v>
      </c>
      <c r="AH593" s="78">
        <v>50933.020750000025</v>
      </c>
      <c r="AI593" s="78">
        <v>12581.72846679688</v>
      </c>
      <c r="AJ593" s="78">
        <v>71.721515380859671</v>
      </c>
      <c r="AK593" s="78">
        <v>3226.7340715801402</v>
      </c>
      <c r="AL593" s="78">
        <v>23111.475341796897</v>
      </c>
      <c r="AM593" s="78">
        <v>19158.686741718768</v>
      </c>
      <c r="AN593" s="78">
        <v>5598.0625976562369</v>
      </c>
      <c r="AO593" s="78">
        <v>50882.173801757817</v>
      </c>
      <c r="AP593" s="78">
        <v>639.21252441406295</v>
      </c>
      <c r="AQ593" s="78">
        <v>51982.482366210919</v>
      </c>
      <c r="AR593" s="78">
        <v>53156.045371218715</v>
      </c>
      <c r="AS593" s="78">
        <v>60070.766816406263</v>
      </c>
      <c r="AT593" s="78">
        <v>14844.448431640623</v>
      </c>
      <c r="AU593" s="78">
        <v>61845.118519531214</v>
      </c>
      <c r="AV593" s="78">
        <v>30160.831281249997</v>
      </c>
      <c r="AW593" s="78">
        <v>3762.8622685546879</v>
      </c>
      <c r="AX593" s="78">
        <v>49905.989641113258</v>
      </c>
      <c r="AY593" s="78">
        <v>51942.058952921798</v>
      </c>
    </row>
    <row r="594" spans="1:51" x14ac:dyDescent="0.25">
      <c r="A594" s="89">
        <v>43610</v>
      </c>
      <c r="B594" s="90">
        <v>17</v>
      </c>
      <c r="C594" s="78">
        <v>36728.237583984403</v>
      </c>
      <c r="D594" s="78">
        <v>36858.716356562523</v>
      </c>
      <c r="E594" s="78">
        <v>21022.618066406259</v>
      </c>
      <c r="F594" s="78">
        <v>67194.676968749991</v>
      </c>
      <c r="G594" s="78">
        <v>33443.037581008241</v>
      </c>
      <c r="H594" s="78">
        <v>6424.20803600001</v>
      </c>
      <c r="I594" s="78">
        <v>34878.215164062516</v>
      </c>
      <c r="J594" s="78">
        <v>115.07787132263181</v>
      </c>
      <c r="K594" s="78">
        <v>20627.068017578134</v>
      </c>
      <c r="L594" s="78">
        <v>13173.38391644964</v>
      </c>
      <c r="M594" s="78">
        <v>25875.583121015614</v>
      </c>
      <c r="N594" s="78">
        <v>13715.62168554687</v>
      </c>
      <c r="O594" s="78">
        <v>52296.978265609374</v>
      </c>
      <c r="P594" s="78">
        <v>2235.4281601879093</v>
      </c>
      <c r="Q594" s="78">
        <v>30.086688995361328</v>
      </c>
      <c r="R594" s="78">
        <v>-719.90000000000009</v>
      </c>
      <c r="S594" s="78">
        <v>47067.311799999996</v>
      </c>
      <c r="T594" s="78">
        <v>17965.300091796878</v>
      </c>
      <c r="U594" s="78">
        <v>8612.3662167968796</v>
      </c>
      <c r="V594" s="78">
        <v>71079.908845550512</v>
      </c>
      <c r="W594" s="78">
        <v>3978.7479736328196</v>
      </c>
      <c r="X594" s="78">
        <v>14455.111880332401</v>
      </c>
      <c r="Y594" s="78">
        <v>10908.15164453125</v>
      </c>
      <c r="Z594" s="78">
        <v>354.49097069091783</v>
      </c>
      <c r="AA594" s="78">
        <v>29053.042305664072</v>
      </c>
      <c r="AB594" s="78">
        <v>22202.132332031259</v>
      </c>
      <c r="AC594" s="78">
        <v>29734.527095378788</v>
      </c>
      <c r="AD594" s="78">
        <v>47968.778851562507</v>
      </c>
      <c r="AE594" s="78">
        <v>9660.5604327863293</v>
      </c>
      <c r="AF594" s="78">
        <v>21.02775139112903</v>
      </c>
      <c r="AG594" s="78">
        <v>24498.513378906249</v>
      </c>
      <c r="AH594" s="78">
        <v>50314.632332031251</v>
      </c>
      <c r="AI594" s="78">
        <v>12461.56923828125</v>
      </c>
      <c r="AJ594" s="78">
        <v>57.540771484374943</v>
      </c>
      <c r="AK594" s="78">
        <v>3047.3800095948322</v>
      </c>
      <c r="AL594" s="78">
        <v>23156.75824023438</v>
      </c>
      <c r="AM594" s="78">
        <v>22314.154607109394</v>
      </c>
      <c r="AN594" s="78">
        <v>5515.7992675781297</v>
      </c>
      <c r="AO594" s="78">
        <v>45706.680691406225</v>
      </c>
      <c r="AP594" s="78">
        <v>557.78666418457101</v>
      </c>
      <c r="AQ594" s="78">
        <v>50008.498037109392</v>
      </c>
      <c r="AR594" s="78">
        <v>52193.568875718745</v>
      </c>
      <c r="AS594" s="78">
        <v>59120.649904296886</v>
      </c>
      <c r="AT594" s="78">
        <v>14564.273326171869</v>
      </c>
      <c r="AU594" s="78">
        <v>60417.60717187501</v>
      </c>
      <c r="AV594" s="78">
        <v>29943.486683593772</v>
      </c>
      <c r="AW594" s="78">
        <v>3676.5585150466945</v>
      </c>
      <c r="AX594" s="78">
        <v>50246.195749511717</v>
      </c>
      <c r="AY594" s="78">
        <v>50643.199792421983</v>
      </c>
    </row>
    <row r="595" spans="1:51" x14ac:dyDescent="0.25">
      <c r="A595" s="89">
        <v>43610</v>
      </c>
      <c r="B595" s="90">
        <v>18</v>
      </c>
      <c r="C595" s="78">
        <v>38259.695730468775</v>
      </c>
      <c r="D595" s="78">
        <v>40032.756454156246</v>
      </c>
      <c r="E595" s="78">
        <v>21907.923857421902</v>
      </c>
      <c r="F595" s="78">
        <v>69874.959675781225</v>
      </c>
      <c r="G595" s="78">
        <v>33443.520739008643</v>
      </c>
      <c r="H595" s="78">
        <v>5894.3126642031102</v>
      </c>
      <c r="I595" s="78">
        <v>34583.886241210974</v>
      </c>
      <c r="J595" s="78">
        <v>128.68803596496588</v>
      </c>
      <c r="K595" s="78">
        <v>19918.698632812524</v>
      </c>
      <c r="L595" s="78">
        <v>13061.763165473079</v>
      </c>
      <c r="M595" s="78">
        <v>25878.059530390638</v>
      </c>
      <c r="N595" s="78">
        <v>13890.229232421871</v>
      </c>
      <c r="O595" s="78">
        <v>52105.590228281275</v>
      </c>
      <c r="P595" s="78">
        <v>1952.0131753889104</v>
      </c>
      <c r="Q595" s="78">
        <v>29.857215881347663</v>
      </c>
      <c r="R595" s="78">
        <v>-706.7</v>
      </c>
      <c r="S595" s="78">
        <v>48946.038500000031</v>
      </c>
      <c r="T595" s="78">
        <v>18472.485269531255</v>
      </c>
      <c r="U595" s="78">
        <v>8607.6835527343683</v>
      </c>
      <c r="V595" s="78">
        <v>74483.098386956859</v>
      </c>
      <c r="W595" s="78">
        <v>4055.5149902343701</v>
      </c>
      <c r="X595" s="78">
        <v>15363.983126023446</v>
      </c>
      <c r="Y595" s="78">
        <v>10101.819472656251</v>
      </c>
      <c r="Z595" s="78">
        <v>324.9030164367677</v>
      </c>
      <c r="AA595" s="78">
        <v>30048.07037109372</v>
      </c>
      <c r="AB595" s="78">
        <v>21812.981720703141</v>
      </c>
      <c r="AC595" s="78">
        <v>30667.256267466288</v>
      </c>
      <c r="AD595" s="78">
        <v>49957.638164062526</v>
      </c>
      <c r="AE595" s="78">
        <v>9831.8045554997752</v>
      </c>
      <c r="AF595" s="78">
        <v>21.02775139112903</v>
      </c>
      <c r="AG595" s="78">
        <v>25447.036191406245</v>
      </c>
      <c r="AH595" s="78">
        <v>52118.9248515625</v>
      </c>
      <c r="AI595" s="78">
        <v>12382.638183593763</v>
      </c>
      <c r="AJ595" s="78">
        <v>57.589392578124034</v>
      </c>
      <c r="AK595" s="78">
        <v>2865.8567810912418</v>
      </c>
      <c r="AL595" s="78">
        <v>24135.547621093738</v>
      </c>
      <c r="AM595" s="78">
        <v>23335.367672968776</v>
      </c>
      <c r="AN595" s="78">
        <v>5776.7930664062478</v>
      </c>
      <c r="AO595" s="78">
        <v>45399.971209960917</v>
      </c>
      <c r="AP595" s="78">
        <v>232.97459326171898</v>
      </c>
      <c r="AQ595" s="78">
        <v>50216.057001953195</v>
      </c>
      <c r="AR595" s="78">
        <v>53029.283500835947</v>
      </c>
      <c r="AS595" s="78">
        <v>60620.027724609361</v>
      </c>
      <c r="AT595" s="78">
        <v>14535.652029296854</v>
      </c>
      <c r="AU595" s="78">
        <v>62009.22133203128</v>
      </c>
      <c r="AV595" s="78">
        <v>30842.855527343734</v>
      </c>
      <c r="AW595" s="78">
        <v>3870.5384579578345</v>
      </c>
      <c r="AX595" s="78">
        <v>52874.227124023448</v>
      </c>
      <c r="AY595" s="78">
        <v>51490.278837156249</v>
      </c>
    </row>
    <row r="596" spans="1:51" x14ac:dyDescent="0.25">
      <c r="A596" s="89">
        <v>43610</v>
      </c>
      <c r="B596" s="90">
        <v>19</v>
      </c>
      <c r="C596" s="78">
        <v>43359.837988281302</v>
      </c>
      <c r="D596" s="78">
        <v>45790.854030125025</v>
      </c>
      <c r="E596" s="78">
        <v>25515.143564453141</v>
      </c>
      <c r="F596" s="78">
        <v>77928.287789062568</v>
      </c>
      <c r="G596" s="78">
        <v>38773.869917187498</v>
      </c>
      <c r="H596" s="78">
        <v>5670.1651502187588</v>
      </c>
      <c r="I596" s="78">
        <v>35914.802875976595</v>
      </c>
      <c r="J596" s="78">
        <v>151.82414245605469</v>
      </c>
      <c r="K596" s="78">
        <v>21517.645507812507</v>
      </c>
      <c r="L596" s="78">
        <v>14137.457171332477</v>
      </c>
      <c r="M596" s="78">
        <v>28624.581600390626</v>
      </c>
      <c r="N596" s="78">
        <v>16328.563316406246</v>
      </c>
      <c r="O596" s="78">
        <v>56069.557013906255</v>
      </c>
      <c r="P596" s="78">
        <v>2222.516547851561</v>
      </c>
      <c r="Q596" s="78">
        <v>30.16792821884156</v>
      </c>
      <c r="R596" s="78">
        <v>-722.09999999999991</v>
      </c>
      <c r="S596" s="78">
        <v>57316.531100000022</v>
      </c>
      <c r="T596" s="78">
        <v>21637.013158203128</v>
      </c>
      <c r="U596" s="78">
        <v>10478.975296875002</v>
      </c>
      <c r="V596" s="78">
        <v>87014.566383050565</v>
      </c>
      <c r="W596" s="78">
        <v>4601.1056640625102</v>
      </c>
      <c r="X596" s="78">
        <v>17450.120189546855</v>
      </c>
      <c r="Y596" s="78">
        <v>11754.915421875001</v>
      </c>
      <c r="Z596" s="78">
        <v>351.84955139770506</v>
      </c>
      <c r="AA596" s="78">
        <v>35369.110707031272</v>
      </c>
      <c r="AB596" s="78">
        <v>22411.947156250015</v>
      </c>
      <c r="AC596" s="78">
        <v>34398.23498072278</v>
      </c>
      <c r="AD596" s="78">
        <v>59059.978101562498</v>
      </c>
      <c r="AE596" s="78">
        <v>11665.765501953138</v>
      </c>
      <c r="AF596" s="78">
        <v>21.02775139112903</v>
      </c>
      <c r="AG596" s="78">
        <v>29615.854789062498</v>
      </c>
      <c r="AH596" s="78">
        <v>62743.748980468779</v>
      </c>
      <c r="AI596" s="78">
        <v>14075.445800781261</v>
      </c>
      <c r="AJ596" s="78">
        <v>60.892913574219676</v>
      </c>
      <c r="AK596" s="78">
        <v>3252.8603173828137</v>
      </c>
      <c r="AL596" s="78">
        <v>28175.50769335937</v>
      </c>
      <c r="AM596" s="78">
        <v>28229.998149140614</v>
      </c>
      <c r="AN596" s="78">
        <v>6935.3805664062493</v>
      </c>
      <c r="AO596" s="78">
        <v>51028.60606250001</v>
      </c>
      <c r="AP596" s="78">
        <v>364.67611950683698</v>
      </c>
      <c r="AQ596" s="78">
        <v>52516.646714843795</v>
      </c>
      <c r="AR596" s="78">
        <v>59402.424618312471</v>
      </c>
      <c r="AS596" s="78">
        <v>70673.772517578138</v>
      </c>
      <c r="AT596" s="78">
        <v>16219.960191406268</v>
      </c>
      <c r="AU596" s="78">
        <v>70201.49572265624</v>
      </c>
      <c r="AV596" s="78">
        <v>37408.385496093746</v>
      </c>
      <c r="AW596" s="78">
        <v>4742.5290922555887</v>
      </c>
      <c r="AX596" s="78">
        <v>63089.841530761725</v>
      </c>
      <c r="AY596" s="78">
        <v>55013.611874687493</v>
      </c>
    </row>
    <row r="597" spans="1:51" x14ac:dyDescent="0.25">
      <c r="A597" s="89">
        <v>43610</v>
      </c>
      <c r="B597" s="90">
        <v>20</v>
      </c>
      <c r="C597" s="78">
        <v>44317.313816406284</v>
      </c>
      <c r="D597" s="78">
        <v>46890.237419218764</v>
      </c>
      <c r="E597" s="78">
        <v>26475.558544921863</v>
      </c>
      <c r="F597" s="78">
        <v>79913.48959375007</v>
      </c>
      <c r="G597" s="78">
        <v>40668.55784578123</v>
      </c>
      <c r="H597" s="78">
        <v>5828.4478723125021</v>
      </c>
      <c r="I597" s="78">
        <v>35867.195376953139</v>
      </c>
      <c r="J597" s="78">
        <v>169.02436065673831</v>
      </c>
      <c r="K597" s="78">
        <v>22130.923339843765</v>
      </c>
      <c r="L597" s="78">
        <v>14448.657185004324</v>
      </c>
      <c r="M597" s="78">
        <v>28682.083061328147</v>
      </c>
      <c r="N597" s="78">
        <v>16762.837769531252</v>
      </c>
      <c r="O597" s="78">
        <v>55948.514367125026</v>
      </c>
      <c r="P597" s="78">
        <v>2392.2634228515581</v>
      </c>
      <c r="Q597" s="78">
        <v>30.29235315322876</v>
      </c>
      <c r="R597" s="78">
        <v>-708.4</v>
      </c>
      <c r="S597" s="78">
        <v>59221.256200000003</v>
      </c>
      <c r="T597" s="78">
        <v>21721.887486328134</v>
      </c>
      <c r="U597" s="78">
        <v>10633.230880859359</v>
      </c>
      <c r="V597" s="78">
        <v>90782.704715081796</v>
      </c>
      <c r="W597" s="78">
        <v>4680.178564453121</v>
      </c>
      <c r="X597" s="78">
        <v>18299.394942593815</v>
      </c>
      <c r="Y597" s="78">
        <v>11941.23869921874</v>
      </c>
      <c r="Z597" s="78">
        <v>356.62887761840818</v>
      </c>
      <c r="AA597" s="78">
        <v>36706.694253906302</v>
      </c>
      <c r="AB597" s="78">
        <v>22449.1415527344</v>
      </c>
      <c r="AC597" s="78">
        <v>35152.131238115369</v>
      </c>
      <c r="AD597" s="78">
        <v>61341.772796874924</v>
      </c>
      <c r="AE597" s="78">
        <v>11377.167241210924</v>
      </c>
      <c r="AF597" s="78">
        <v>21.02775139112903</v>
      </c>
      <c r="AG597" s="78">
        <v>30496.228093750004</v>
      </c>
      <c r="AH597" s="78">
        <v>65862.508500000025</v>
      </c>
      <c r="AI597" s="78">
        <v>14306.5873046875</v>
      </c>
      <c r="AJ597" s="78">
        <v>60.02947705078131</v>
      </c>
      <c r="AK597" s="78">
        <v>3337.2766723632813</v>
      </c>
      <c r="AL597" s="78">
        <v>29608.979294921879</v>
      </c>
      <c r="AM597" s="78">
        <v>29573.747543671874</v>
      </c>
      <c r="AN597" s="78">
        <v>7319.7126953125116</v>
      </c>
      <c r="AO597" s="78">
        <v>52444.906884765631</v>
      </c>
      <c r="AP597" s="78">
        <v>396.05363305664099</v>
      </c>
      <c r="AQ597" s="78">
        <v>53004.106669921814</v>
      </c>
      <c r="AR597" s="78">
        <v>60343.678693445254</v>
      </c>
      <c r="AS597" s="78">
        <v>73876.00931054687</v>
      </c>
      <c r="AT597" s="78">
        <v>16231.633539062503</v>
      </c>
      <c r="AU597" s="78">
        <v>72067.591671874936</v>
      </c>
      <c r="AV597" s="78">
        <v>39239.719433593746</v>
      </c>
      <c r="AW597" s="78">
        <v>4995.5592220682402</v>
      </c>
      <c r="AX597" s="78">
        <v>65692.973139648442</v>
      </c>
      <c r="AY597" s="78">
        <v>55930.217369546997</v>
      </c>
    </row>
    <row r="598" spans="1:51" x14ac:dyDescent="0.25">
      <c r="A598" s="89">
        <v>43610</v>
      </c>
      <c r="B598" s="90">
        <v>21</v>
      </c>
      <c r="C598" s="78">
        <v>44083.047558593767</v>
      </c>
      <c r="D598" s="78">
        <v>46457.536415906281</v>
      </c>
      <c r="E598" s="78">
        <v>26786.948369140635</v>
      </c>
      <c r="F598" s="78">
        <v>80005.430035156271</v>
      </c>
      <c r="G598" s="78">
        <v>41145.53144820311</v>
      </c>
      <c r="H598" s="78">
        <v>5680.0340965937494</v>
      </c>
      <c r="I598" s="78">
        <v>34946.198185546898</v>
      </c>
      <c r="J598" s="78">
        <v>161.369743347168</v>
      </c>
      <c r="K598" s="78">
        <v>21971.493750000016</v>
      </c>
      <c r="L598" s="78">
        <v>14122.377538519955</v>
      </c>
      <c r="M598" s="78">
        <v>28464.230546968738</v>
      </c>
      <c r="N598" s="78">
        <v>16867.268804687494</v>
      </c>
      <c r="O598" s="78">
        <v>55348.148104</v>
      </c>
      <c r="P598" s="78">
        <v>2559.1330849609403</v>
      </c>
      <c r="Q598" s="78">
        <v>30.102370738983158</v>
      </c>
      <c r="R598" s="78">
        <v>-696.59999999999991</v>
      </c>
      <c r="S598" s="78">
        <v>58922.010999999984</v>
      </c>
      <c r="T598" s="78">
        <v>21751.39649414063</v>
      </c>
      <c r="U598" s="78">
        <v>10637.635115234372</v>
      </c>
      <c r="V598" s="78">
        <v>91504.036652581752</v>
      </c>
      <c r="W598" s="78">
        <v>4717.3051269531297</v>
      </c>
      <c r="X598" s="78">
        <v>18572.954788257819</v>
      </c>
      <c r="Y598" s="78">
        <v>11477.020964843752</v>
      </c>
      <c r="Z598" s="78">
        <v>375.07551967773441</v>
      </c>
      <c r="AA598" s="78">
        <v>36441.195949218796</v>
      </c>
      <c r="AB598" s="78">
        <v>22083.876468749997</v>
      </c>
      <c r="AC598" s="78">
        <v>35414.347415706572</v>
      </c>
      <c r="AD598" s="78">
        <v>61951.337867187525</v>
      </c>
      <c r="AE598" s="78">
        <v>11243.966489257846</v>
      </c>
      <c r="AF598" s="78">
        <v>21.02775139112903</v>
      </c>
      <c r="AG598" s="78">
        <v>30309.716742187506</v>
      </c>
      <c r="AH598" s="78">
        <v>66073.246820312546</v>
      </c>
      <c r="AI598" s="78">
        <v>14258.083740234368</v>
      </c>
      <c r="AJ598" s="78">
        <v>56.419552978514986</v>
      </c>
      <c r="AK598" s="78">
        <v>3368.437346191407</v>
      </c>
      <c r="AL598" s="78">
        <v>29494.786095703119</v>
      </c>
      <c r="AM598" s="78">
        <v>29611.517889921855</v>
      </c>
      <c r="AN598" s="78">
        <v>7373.4048828124887</v>
      </c>
      <c r="AO598" s="78">
        <v>52323.170803710942</v>
      </c>
      <c r="AP598" s="78">
        <v>360.17352600097581</v>
      </c>
      <c r="AQ598" s="78">
        <v>52175.846092773427</v>
      </c>
      <c r="AR598" s="78">
        <v>59792.573245234424</v>
      </c>
      <c r="AS598" s="78">
        <v>73816.330828125007</v>
      </c>
      <c r="AT598" s="78">
        <v>16165.288691406256</v>
      </c>
      <c r="AU598" s="78">
        <v>72543.394972656213</v>
      </c>
      <c r="AV598" s="78">
        <v>39845.730847656239</v>
      </c>
      <c r="AW598" s="78">
        <v>5104.9588878895438</v>
      </c>
      <c r="AX598" s="78">
        <v>66106.787121582034</v>
      </c>
      <c r="AY598" s="78">
        <v>55698.978332390623</v>
      </c>
    </row>
    <row r="599" spans="1:51" x14ac:dyDescent="0.25">
      <c r="A599" s="89">
        <v>43610</v>
      </c>
      <c r="B599" s="90">
        <v>22</v>
      </c>
      <c r="C599" s="78">
        <v>42569.941130859406</v>
      </c>
      <c r="D599" s="78">
        <v>45334.053246437477</v>
      </c>
      <c r="E599" s="78">
        <v>25930.679501953116</v>
      </c>
      <c r="F599" s="78">
        <v>76757.119175781205</v>
      </c>
      <c r="G599" s="78">
        <v>39824.1803803125</v>
      </c>
      <c r="H599" s="78">
        <v>5007.0875461562546</v>
      </c>
      <c r="I599" s="78">
        <v>33208.555559082044</v>
      </c>
      <c r="J599" s="78">
        <v>154.5740432739257</v>
      </c>
      <c r="K599" s="78">
        <v>21447.143164062523</v>
      </c>
      <c r="L599" s="78">
        <v>13813.333863715277</v>
      </c>
      <c r="M599" s="78">
        <v>28111.294943375036</v>
      </c>
      <c r="N599" s="78">
        <v>16233.809332031249</v>
      </c>
      <c r="O599" s="78">
        <v>53689.591877781233</v>
      </c>
      <c r="P599" s="78">
        <v>2470.4116445312411</v>
      </c>
      <c r="Q599" s="78">
        <v>29.96107482910157</v>
      </c>
      <c r="R599" s="78">
        <v>-666</v>
      </c>
      <c r="S599" s="78">
        <v>58327.289900000011</v>
      </c>
      <c r="T599" s="78">
        <v>20780.891316406243</v>
      </c>
      <c r="U599" s="78">
        <v>10349.98003710939</v>
      </c>
      <c r="V599" s="78">
        <v>89904.540968987989</v>
      </c>
      <c r="W599" s="78">
        <v>4377.5538085937615</v>
      </c>
      <c r="X599" s="78">
        <v>18486.613622960922</v>
      </c>
      <c r="Y599" s="78">
        <v>10805.004308593741</v>
      </c>
      <c r="Z599" s="78">
        <v>362.09501160888669</v>
      </c>
      <c r="AA599" s="78">
        <v>35451.351021484341</v>
      </c>
      <c r="AB599" s="78">
        <v>21323.286144531241</v>
      </c>
      <c r="AC599" s="78">
        <v>34277.293244758759</v>
      </c>
      <c r="AD599" s="78">
        <v>61103.785363281226</v>
      </c>
      <c r="AE599" s="78">
        <v>11279.048464843763</v>
      </c>
      <c r="AF599" s="78">
        <v>21.02775139112903</v>
      </c>
      <c r="AG599" s="78">
        <v>29669.538320312498</v>
      </c>
      <c r="AH599" s="78">
        <v>65433.623867187533</v>
      </c>
      <c r="AI599" s="78">
        <v>13427.208007812498</v>
      </c>
      <c r="AJ599" s="78">
        <v>64.532346435546941</v>
      </c>
      <c r="AK599" s="78">
        <v>3311.7754052734372</v>
      </c>
      <c r="AL599" s="78">
        <v>29025.201308593751</v>
      </c>
      <c r="AM599" s="78">
        <v>28955.898382578122</v>
      </c>
      <c r="AN599" s="78">
        <v>7235.1133300781312</v>
      </c>
      <c r="AO599" s="78">
        <v>51312.829852050752</v>
      </c>
      <c r="AP599" s="78">
        <v>361.8526213378899</v>
      </c>
      <c r="AQ599" s="78">
        <v>50722.508649414114</v>
      </c>
      <c r="AR599" s="78">
        <v>58720.50448139845</v>
      </c>
      <c r="AS599" s="78">
        <v>71906.260410156276</v>
      </c>
      <c r="AT599" s="78">
        <v>15792.660078125011</v>
      </c>
      <c r="AU599" s="78">
        <v>71178.367917968688</v>
      </c>
      <c r="AV599" s="78">
        <v>38242.428749999999</v>
      </c>
      <c r="AW599" s="78">
        <v>4998.3696267329769</v>
      </c>
      <c r="AX599" s="78">
        <v>64970.41897705078</v>
      </c>
      <c r="AY599" s="78">
        <v>54301.717815124917</v>
      </c>
    </row>
    <row r="600" spans="1:51" x14ac:dyDescent="0.25">
      <c r="A600" s="89">
        <v>43610</v>
      </c>
      <c r="B600" s="90">
        <v>23</v>
      </c>
      <c r="C600" s="78">
        <v>39598.847089843737</v>
      </c>
      <c r="D600" s="78">
        <v>42781.344528343703</v>
      </c>
      <c r="E600" s="78">
        <v>24389.018105468764</v>
      </c>
      <c r="F600" s="78">
        <v>70892.101238281262</v>
      </c>
      <c r="G600" s="78">
        <v>36847.008031484373</v>
      </c>
      <c r="H600" s="78">
        <v>4163.499266765627</v>
      </c>
      <c r="I600" s="78">
        <v>31184.066712402346</v>
      </c>
      <c r="J600" s="78">
        <v>148.08756256103521</v>
      </c>
      <c r="K600" s="78">
        <v>20392.506542968742</v>
      </c>
      <c r="L600" s="78">
        <v>13143.234671332457</v>
      </c>
      <c r="M600" s="78">
        <v>27463.617607546865</v>
      </c>
      <c r="N600" s="78">
        <v>15028.770875000002</v>
      </c>
      <c r="O600" s="78">
        <v>51083.566013859388</v>
      </c>
      <c r="P600" s="78">
        <v>2069.0997412109305</v>
      </c>
      <c r="Q600" s="78">
        <v>30.84724044799805</v>
      </c>
      <c r="R600" s="78">
        <v>-624.1</v>
      </c>
      <c r="S600" s="78">
        <v>55492.539200000021</v>
      </c>
      <c r="T600" s="78">
        <v>18625.198934570308</v>
      </c>
      <c r="U600" s="78">
        <v>9630.2191894531188</v>
      </c>
      <c r="V600" s="78">
        <v>84830.677465081812</v>
      </c>
      <c r="W600" s="78">
        <v>4019.7879638671793</v>
      </c>
      <c r="X600" s="78">
        <v>17161.251357093777</v>
      </c>
      <c r="Y600" s="78">
        <v>10095.125863281253</v>
      </c>
      <c r="Z600" s="78">
        <v>355.2978281921387</v>
      </c>
      <c r="AA600" s="78">
        <v>33727.653214843733</v>
      </c>
      <c r="AB600" s="78">
        <v>20288.275238281265</v>
      </c>
      <c r="AC600" s="78">
        <v>32285.678882895241</v>
      </c>
      <c r="AD600" s="78">
        <v>58118.56731250001</v>
      </c>
      <c r="AE600" s="78">
        <v>10964.687900390607</v>
      </c>
      <c r="AF600" s="78">
        <v>21.02775139112903</v>
      </c>
      <c r="AG600" s="78">
        <v>28204.841898437498</v>
      </c>
      <c r="AH600" s="78">
        <v>63424.792644531219</v>
      </c>
      <c r="AI600" s="78">
        <v>12036.25361328126</v>
      </c>
      <c r="AJ600" s="78">
        <v>61.271162841796837</v>
      </c>
      <c r="AK600" s="78">
        <v>3195.9591625976564</v>
      </c>
      <c r="AL600" s="78">
        <v>27408.522119140631</v>
      </c>
      <c r="AM600" s="78">
        <v>27524.292782500012</v>
      </c>
      <c r="AN600" s="78">
        <v>6790.4814453125009</v>
      </c>
      <c r="AO600" s="78">
        <v>49189.251791015595</v>
      </c>
      <c r="AP600" s="78">
        <v>329.92229772949315</v>
      </c>
      <c r="AQ600" s="78">
        <v>48400.18130175781</v>
      </c>
      <c r="AR600" s="78">
        <v>56394.922690757805</v>
      </c>
      <c r="AS600" s="78">
        <v>68521.788072265641</v>
      </c>
      <c r="AT600" s="78">
        <v>15113.180392578115</v>
      </c>
      <c r="AU600" s="78">
        <v>67844.763914062511</v>
      </c>
      <c r="AV600" s="78">
        <v>36345.180441406235</v>
      </c>
      <c r="AW600" s="78">
        <v>4893.1820689250508</v>
      </c>
      <c r="AX600" s="78">
        <v>61587.62940429688</v>
      </c>
      <c r="AY600" s="78">
        <v>51601.206978437491</v>
      </c>
    </row>
    <row r="601" spans="1:51" x14ac:dyDescent="0.25">
      <c r="A601" s="89">
        <v>43610</v>
      </c>
      <c r="B601" s="90">
        <v>24</v>
      </c>
      <c r="C601" s="78">
        <v>36039.147539062535</v>
      </c>
      <c r="D601" s="78">
        <v>39585.961387937488</v>
      </c>
      <c r="E601" s="78">
        <v>21983.995224609367</v>
      </c>
      <c r="F601" s="78">
        <v>63808.861464843794</v>
      </c>
      <c r="G601" s="78">
        <v>31558.121018046881</v>
      </c>
      <c r="H601" s="78">
        <v>3700.4701331406322</v>
      </c>
      <c r="I601" s="78">
        <v>28906.577441406233</v>
      </c>
      <c r="J601" s="78">
        <v>136.15606117248529</v>
      </c>
      <c r="K601" s="78">
        <v>18809.35761718751</v>
      </c>
      <c r="L601" s="78">
        <v>12448.607831488702</v>
      </c>
      <c r="M601" s="78">
        <v>25674.12203870315</v>
      </c>
      <c r="N601" s="78">
        <v>13961.923046875012</v>
      </c>
      <c r="O601" s="78">
        <v>46631.620676851569</v>
      </c>
      <c r="P601" s="78">
        <v>1834.5503476562517</v>
      </c>
      <c r="Q601" s="78">
        <v>29.778276443481438</v>
      </c>
      <c r="R601" s="78">
        <v>-573.29999999999995</v>
      </c>
      <c r="S601" s="78">
        <v>51338.166500000028</v>
      </c>
      <c r="T601" s="78">
        <v>16828.193326171873</v>
      </c>
      <c r="U601" s="78">
        <v>8627.4633554687625</v>
      </c>
      <c r="V601" s="78">
        <v>76235.765156488123</v>
      </c>
      <c r="W601" s="78">
        <v>3705.7511596679647</v>
      </c>
      <c r="X601" s="78">
        <v>14653.697841636742</v>
      </c>
      <c r="Y601" s="78">
        <v>10249.281402343748</v>
      </c>
      <c r="Z601" s="78">
        <v>362.04472538452143</v>
      </c>
      <c r="AA601" s="78">
        <v>30694.500585937469</v>
      </c>
      <c r="AB601" s="78">
        <v>19420.834164062529</v>
      </c>
      <c r="AC601" s="78">
        <v>29316.72641773248</v>
      </c>
      <c r="AD601" s="78">
        <v>52955.29362109377</v>
      </c>
      <c r="AE601" s="78">
        <v>10777.168340820304</v>
      </c>
      <c r="AF601" s="78">
        <v>21.02775139112903</v>
      </c>
      <c r="AG601" s="78">
        <v>26016.374582031247</v>
      </c>
      <c r="AH601" s="78">
        <v>57802.378917968716</v>
      </c>
      <c r="AI601" s="78">
        <v>11369.760888671868</v>
      </c>
      <c r="AJ601" s="78">
        <v>58.984711181640051</v>
      </c>
      <c r="AK601" s="78">
        <v>3083.0305688476556</v>
      </c>
      <c r="AL601" s="78">
        <v>24845.901236328133</v>
      </c>
      <c r="AM601" s="78">
        <v>24718.612226171917</v>
      </c>
      <c r="AN601" s="78">
        <v>6110.7514648437509</v>
      </c>
      <c r="AO601" s="78">
        <v>45683.071649902347</v>
      </c>
      <c r="AP601" s="78">
        <v>283.72202355957103</v>
      </c>
      <c r="AQ601" s="78">
        <v>45049.915648437513</v>
      </c>
      <c r="AR601" s="78">
        <v>51733.77557070311</v>
      </c>
      <c r="AS601" s="78">
        <v>62359.565156249992</v>
      </c>
      <c r="AT601" s="78">
        <v>14512.039283203145</v>
      </c>
      <c r="AU601" s="78">
        <v>61429.014527343788</v>
      </c>
      <c r="AV601" s="78">
        <v>33141.474320312525</v>
      </c>
      <c r="AW601" s="78">
        <v>4445.7988064888777</v>
      </c>
      <c r="AX601" s="78">
        <v>56387.299970703098</v>
      </c>
      <c r="AY601" s="78">
        <v>48011.501482546933</v>
      </c>
    </row>
    <row r="602" spans="1:51" x14ac:dyDescent="0.25">
      <c r="A602" s="89">
        <v>43611</v>
      </c>
      <c r="B602" s="90">
        <v>1</v>
      </c>
      <c r="C602" s="78">
        <v>32779.535458984392</v>
      </c>
      <c r="D602" s="78">
        <v>35151.785267546897</v>
      </c>
      <c r="E602" s="78">
        <v>19469.088398437503</v>
      </c>
      <c r="F602" s="78">
        <v>57364.667898437488</v>
      </c>
      <c r="G602" s="78">
        <v>26219.680706953128</v>
      </c>
      <c r="H602" s="78">
        <v>3612.2507978203103</v>
      </c>
      <c r="I602" s="78">
        <v>26271.675404296835</v>
      </c>
      <c r="J602" s="78">
        <v>114.18539619445801</v>
      </c>
      <c r="K602" s="78">
        <v>16683.012280273444</v>
      </c>
      <c r="L602" s="78">
        <v>11782.01067914496</v>
      </c>
      <c r="M602" s="78">
        <v>26423.543929468775</v>
      </c>
      <c r="N602" s="78">
        <v>12611.446304687499</v>
      </c>
      <c r="O602" s="78">
        <v>41360.275282125003</v>
      </c>
      <c r="P602" s="78">
        <v>2084.7275332031222</v>
      </c>
      <c r="Q602" s="78">
        <v>31.800644397735589</v>
      </c>
      <c r="R602" s="78">
        <v>-532.5</v>
      </c>
      <c r="S602" s="78">
        <v>44969.270700000015</v>
      </c>
      <c r="T602" s="78">
        <v>15196.779124023411</v>
      </c>
      <c r="U602" s="78">
        <v>8017.4531093749883</v>
      </c>
      <c r="V602" s="78">
        <v>67087.213273675545</v>
      </c>
      <c r="W602" s="78">
        <v>3581.5123046874937</v>
      </c>
      <c r="X602" s="78">
        <v>13124.171313601553</v>
      </c>
      <c r="Y602" s="78">
        <v>9972.1144062499989</v>
      </c>
      <c r="Z602" s="78">
        <v>362.54193067016598</v>
      </c>
      <c r="AA602" s="78">
        <v>27201.66039062498</v>
      </c>
      <c r="AB602" s="78">
        <v>18359.461468750018</v>
      </c>
      <c r="AC602" s="78">
        <v>26716.421407387181</v>
      </c>
      <c r="AD602" s="78">
        <v>46533.720535156237</v>
      </c>
      <c r="AE602" s="78">
        <v>9221.1918315429593</v>
      </c>
      <c r="AF602" s="78">
        <v>21.02775139112903</v>
      </c>
      <c r="AG602" s="78">
        <v>22880.537062500003</v>
      </c>
      <c r="AH602" s="78">
        <v>50498.871609374983</v>
      </c>
      <c r="AI602" s="78">
        <v>10202.832373046869</v>
      </c>
      <c r="AJ602" s="78">
        <v>56.812122802735104</v>
      </c>
      <c r="AK602" s="78">
        <v>3216.3837377929694</v>
      </c>
      <c r="AL602" s="78">
        <v>21844.027107421854</v>
      </c>
      <c r="AM602" s="78">
        <v>21634.926604375003</v>
      </c>
      <c r="AN602" s="78">
        <v>5146.1492431640709</v>
      </c>
      <c r="AO602" s="78">
        <v>40873.246601562481</v>
      </c>
      <c r="AP602" s="78">
        <v>215.01751464843704</v>
      </c>
      <c r="AQ602" s="78">
        <v>41766.633516601541</v>
      </c>
      <c r="AR602" s="78">
        <v>46084.19785820313</v>
      </c>
      <c r="AS602" s="78">
        <v>54609.076636718739</v>
      </c>
      <c r="AT602" s="78">
        <v>13288.637525390594</v>
      </c>
      <c r="AU602" s="78">
        <v>54949.369751953134</v>
      </c>
      <c r="AV602" s="78">
        <v>28916.173167968733</v>
      </c>
      <c r="AW602" s="78">
        <v>5329.7344088973896</v>
      </c>
      <c r="AX602" s="78">
        <v>49011.757937011753</v>
      </c>
      <c r="AY602" s="78">
        <v>44666.242048375017</v>
      </c>
    </row>
    <row r="603" spans="1:51" x14ac:dyDescent="0.25">
      <c r="A603" s="89">
        <v>43611</v>
      </c>
      <c r="B603" s="90">
        <v>2</v>
      </c>
      <c r="C603" s="78">
        <v>29851.013687499981</v>
      </c>
      <c r="D603" s="78">
        <v>30175.214784625012</v>
      </c>
      <c r="E603" s="78">
        <v>17058.694052734376</v>
      </c>
      <c r="F603" s="78">
        <v>51071.558851562499</v>
      </c>
      <c r="G603" s="78">
        <v>22009.651461523463</v>
      </c>
      <c r="H603" s="78">
        <v>3433.5514612656184</v>
      </c>
      <c r="I603" s="78">
        <v>23554.312257324262</v>
      </c>
      <c r="J603" s="78">
        <v>99.83609008789071</v>
      </c>
      <c r="K603" s="78">
        <v>14550.816430664057</v>
      </c>
      <c r="L603" s="78">
        <v>11218.429859809021</v>
      </c>
      <c r="M603" s="78">
        <v>24232.093598109397</v>
      </c>
      <c r="N603" s="78">
        <v>11576.377888671892</v>
      </c>
      <c r="O603" s="78">
        <v>36535.337407585939</v>
      </c>
      <c r="P603" s="78">
        <v>1967.4067226562502</v>
      </c>
      <c r="Q603" s="78">
        <v>31.395768165588372</v>
      </c>
      <c r="R603" s="78">
        <v>-535.70000000000005</v>
      </c>
      <c r="S603" s="78">
        <v>38226.270499999991</v>
      </c>
      <c r="T603" s="78">
        <v>13816.595454101556</v>
      </c>
      <c r="U603" s="78">
        <v>7293.4087578125</v>
      </c>
      <c r="V603" s="78">
        <v>57199.589843988011</v>
      </c>
      <c r="W603" s="78">
        <v>3336.852661132813</v>
      </c>
      <c r="X603" s="78">
        <v>13044.120368718746</v>
      </c>
      <c r="Y603" s="78">
        <v>7869.3783144531226</v>
      </c>
      <c r="Z603" s="78">
        <v>346.84825613403319</v>
      </c>
      <c r="AA603" s="78">
        <v>23196.177165039084</v>
      </c>
      <c r="AB603" s="78">
        <v>16945.847150390626</v>
      </c>
      <c r="AC603" s="78">
        <v>23936.712815752679</v>
      </c>
      <c r="AD603" s="78">
        <v>39550.615835937511</v>
      </c>
      <c r="AE603" s="78">
        <v>7984.1658037109573</v>
      </c>
      <c r="AF603" s="78">
        <v>21.02775139112903</v>
      </c>
      <c r="AG603" s="78">
        <v>19250.717847656255</v>
      </c>
      <c r="AH603" s="78">
        <v>42141.937976562462</v>
      </c>
      <c r="AI603" s="78">
        <v>9067.1842285156417</v>
      </c>
      <c r="AJ603" s="78">
        <v>52.132583740234907</v>
      </c>
      <c r="AK603" s="78">
        <v>3084.6779565429702</v>
      </c>
      <c r="AL603" s="78">
        <v>18184.412107421871</v>
      </c>
      <c r="AM603" s="78">
        <v>18364.258479960939</v>
      </c>
      <c r="AN603" s="78">
        <v>4120.6872314453103</v>
      </c>
      <c r="AO603" s="78">
        <v>35137.701926757771</v>
      </c>
      <c r="AP603" s="78">
        <v>195.30712060547</v>
      </c>
      <c r="AQ603" s="78">
        <v>38771.328690429684</v>
      </c>
      <c r="AR603" s="78">
        <v>39692.385532046843</v>
      </c>
      <c r="AS603" s="78">
        <v>45879.773124023421</v>
      </c>
      <c r="AT603" s="78">
        <v>12294.337224609364</v>
      </c>
      <c r="AU603" s="78">
        <v>47845.283638671899</v>
      </c>
      <c r="AV603" s="78">
        <v>24495.94460742189</v>
      </c>
      <c r="AW603" s="78">
        <v>5841.5589564859492</v>
      </c>
      <c r="AX603" s="78">
        <v>40617.132883300786</v>
      </c>
      <c r="AY603" s="78">
        <v>41162.974547593731</v>
      </c>
    </row>
    <row r="604" spans="1:51" x14ac:dyDescent="0.25">
      <c r="A604" s="89">
        <v>43611</v>
      </c>
      <c r="B604" s="90">
        <v>3</v>
      </c>
      <c r="C604" s="78">
        <v>27757.980210937512</v>
      </c>
      <c r="D604" s="78">
        <v>26788.92427551563</v>
      </c>
      <c r="E604" s="78">
        <v>15332.823369140633</v>
      </c>
      <c r="F604" s="78">
        <v>46792.718207031241</v>
      </c>
      <c r="G604" s="78">
        <v>18513.885101796903</v>
      </c>
      <c r="H604" s="78">
        <v>3379.2001986171822</v>
      </c>
      <c r="I604" s="78">
        <v>21683.28949902342</v>
      </c>
      <c r="J604" s="78">
        <v>84.912643432617301</v>
      </c>
      <c r="K604" s="78">
        <v>15412.320312500007</v>
      </c>
      <c r="L604" s="78">
        <v>10605.863886176216</v>
      </c>
      <c r="M604" s="78">
        <v>23018.760352000012</v>
      </c>
      <c r="N604" s="78">
        <v>10586.593224609369</v>
      </c>
      <c r="O604" s="78">
        <v>33220.195129117201</v>
      </c>
      <c r="P604" s="78">
        <v>2062.3385703125009</v>
      </c>
      <c r="Q604" s="78">
        <v>30.390512466430668</v>
      </c>
      <c r="R604" s="78">
        <v>-518.5</v>
      </c>
      <c r="S604" s="78">
        <v>32914.265199999987</v>
      </c>
      <c r="T604" s="78">
        <v>12925.291642578146</v>
      </c>
      <c r="U604" s="78">
        <v>6858.4586679687509</v>
      </c>
      <c r="V604" s="78">
        <v>50251.002422113008</v>
      </c>
      <c r="W604" s="78">
        <v>3231.359753417968</v>
      </c>
      <c r="X604" s="78">
        <v>12110.115143753894</v>
      </c>
      <c r="Y604" s="78">
        <v>6703.7224648437523</v>
      </c>
      <c r="Z604" s="78">
        <v>373.42377745361324</v>
      </c>
      <c r="AA604" s="78">
        <v>20431.329955078134</v>
      </c>
      <c r="AB604" s="78">
        <v>16112.977812499992</v>
      </c>
      <c r="AC604" s="78">
        <v>22066.761276511021</v>
      </c>
      <c r="AD604" s="78">
        <v>34427.589656250049</v>
      </c>
      <c r="AE604" s="78">
        <v>7232.1675000000068</v>
      </c>
      <c r="AF604" s="78">
        <v>21.02775139112903</v>
      </c>
      <c r="AG604" s="78">
        <v>16651.154925781258</v>
      </c>
      <c r="AH604" s="78">
        <v>37244.262671875025</v>
      </c>
      <c r="AI604" s="78">
        <v>8148.7007812500087</v>
      </c>
      <c r="AJ604" s="78">
        <v>56.797493408205042</v>
      </c>
      <c r="AK604" s="78">
        <v>2967.9099853515627</v>
      </c>
      <c r="AL604" s="78">
        <v>15337.257796874999</v>
      </c>
      <c r="AM604" s="78">
        <v>15892.491401757808</v>
      </c>
      <c r="AN604" s="78">
        <v>3336.5760986328096</v>
      </c>
      <c r="AO604" s="78">
        <v>30796.07816064452</v>
      </c>
      <c r="AP604" s="78">
        <v>175.12128881835886</v>
      </c>
      <c r="AQ604" s="78">
        <v>36112.11604785161</v>
      </c>
      <c r="AR604" s="78">
        <v>34920.171033539089</v>
      </c>
      <c r="AS604" s="78">
        <v>35673.371839355495</v>
      </c>
      <c r="AT604" s="78">
        <v>11575.75853125001</v>
      </c>
      <c r="AU604" s="78">
        <v>42956.876070312479</v>
      </c>
      <c r="AV604" s="78">
        <v>20601.171064453127</v>
      </c>
      <c r="AW604" s="78">
        <v>5322.7627908714358</v>
      </c>
      <c r="AX604" s="78">
        <v>34414.071353759762</v>
      </c>
      <c r="AY604" s="78">
        <v>38924.529832312473</v>
      </c>
    </row>
    <row r="605" spans="1:51" x14ac:dyDescent="0.25">
      <c r="A605" s="89">
        <v>43611</v>
      </c>
      <c r="B605" s="90">
        <v>4</v>
      </c>
      <c r="C605" s="78">
        <v>26244.767687500051</v>
      </c>
      <c r="D605" s="78">
        <v>24332.512170656253</v>
      </c>
      <c r="E605" s="78">
        <v>14061.791396484366</v>
      </c>
      <c r="F605" s="78">
        <v>44244.354146484409</v>
      </c>
      <c r="G605" s="78">
        <v>15096.369768554703</v>
      </c>
      <c r="H605" s="78">
        <v>3334.7456324531277</v>
      </c>
      <c r="I605" s="78">
        <v>20356.987700683589</v>
      </c>
      <c r="J605" s="78">
        <v>75.443267822265597</v>
      </c>
      <c r="K605" s="78">
        <v>14073.591577148442</v>
      </c>
      <c r="L605" s="78">
        <v>10139.779797309022</v>
      </c>
      <c r="M605" s="78">
        <v>21979.339221468792</v>
      </c>
      <c r="N605" s="78">
        <v>10060.887425781246</v>
      </c>
      <c r="O605" s="78">
        <v>31106.348635562499</v>
      </c>
      <c r="P605" s="78">
        <v>3493.5590410156301</v>
      </c>
      <c r="Q605" s="78">
        <v>30.165447235107422</v>
      </c>
      <c r="R605" s="78">
        <v>-514.20000000000005</v>
      </c>
      <c r="S605" s="78">
        <v>29296.477700000003</v>
      </c>
      <c r="T605" s="78">
        <v>12451.765048828136</v>
      </c>
      <c r="U605" s="78">
        <v>6421.02227636719</v>
      </c>
      <c r="V605" s="78">
        <v>45410.665302972367</v>
      </c>
      <c r="W605" s="78">
        <v>2939.0126464843747</v>
      </c>
      <c r="X605" s="78">
        <v>11565.60475001564</v>
      </c>
      <c r="Y605" s="78">
        <v>6292.0988515625095</v>
      </c>
      <c r="Z605" s="78">
        <v>392.38727844238269</v>
      </c>
      <c r="AA605" s="78">
        <v>18678.030087890635</v>
      </c>
      <c r="AB605" s="78">
        <v>15538.427300781275</v>
      </c>
      <c r="AC605" s="78">
        <v>20948.004768416959</v>
      </c>
      <c r="AD605" s="78">
        <v>31054.392750000057</v>
      </c>
      <c r="AE605" s="78">
        <v>7130.7785810547084</v>
      </c>
      <c r="AF605" s="78">
        <v>21.02775139112903</v>
      </c>
      <c r="AG605" s="78">
        <v>14906.87511718751</v>
      </c>
      <c r="AH605" s="78">
        <v>32894.850257812497</v>
      </c>
      <c r="AI605" s="78">
        <v>7526.8905273437504</v>
      </c>
      <c r="AJ605" s="78">
        <v>57.288848388672079</v>
      </c>
      <c r="AK605" s="78">
        <v>2826.9763085937507</v>
      </c>
      <c r="AL605" s="78">
        <v>13330.20813378906</v>
      </c>
      <c r="AM605" s="78">
        <v>14287.985056757821</v>
      </c>
      <c r="AN605" s="78">
        <v>2918.2672607421891</v>
      </c>
      <c r="AO605" s="78">
        <v>28121.676480468741</v>
      </c>
      <c r="AP605" s="78">
        <v>154.43802929687394</v>
      </c>
      <c r="AQ605" s="78">
        <v>34390.200912109431</v>
      </c>
      <c r="AR605" s="78">
        <v>31652.655617140648</v>
      </c>
      <c r="AS605" s="78">
        <v>31825.251185546866</v>
      </c>
      <c r="AT605" s="78">
        <v>11147.767355468748</v>
      </c>
      <c r="AU605" s="78">
        <v>39862.885292968764</v>
      </c>
      <c r="AV605" s="78">
        <v>17806.32096093749</v>
      </c>
      <c r="AW605" s="78">
        <v>4111.8547880226115</v>
      </c>
      <c r="AX605" s="78">
        <v>30441.667800292955</v>
      </c>
      <c r="AY605" s="78">
        <v>37461.341403749968</v>
      </c>
    </row>
    <row r="606" spans="1:51" x14ac:dyDescent="0.25">
      <c r="A606" s="89">
        <v>43611</v>
      </c>
      <c r="B606" s="90">
        <v>5</v>
      </c>
      <c r="C606" s="78">
        <v>25776.355847656258</v>
      </c>
      <c r="D606" s="78">
        <v>23350.111964281237</v>
      </c>
      <c r="E606" s="78">
        <v>13507.175322265604</v>
      </c>
      <c r="F606" s="78">
        <v>42604.518328124941</v>
      </c>
      <c r="G606" s="78">
        <v>14195.518052968764</v>
      </c>
      <c r="H606" s="78">
        <v>3466.3008982500005</v>
      </c>
      <c r="I606" s="78">
        <v>19673.46198730469</v>
      </c>
      <c r="J606" s="78">
        <v>70.768722534179702</v>
      </c>
      <c r="K606" s="78">
        <v>13314.617651367182</v>
      </c>
      <c r="L606" s="78">
        <v>10042.848041449652</v>
      </c>
      <c r="M606" s="78">
        <v>21511.029580953138</v>
      </c>
      <c r="N606" s="78">
        <v>9830.9974160156307</v>
      </c>
      <c r="O606" s="78">
        <v>30011.955989851584</v>
      </c>
      <c r="P606" s="78">
        <v>3296.7587509765594</v>
      </c>
      <c r="Q606" s="78">
        <v>29.236547470092766</v>
      </c>
      <c r="R606" s="78">
        <v>-507.1</v>
      </c>
      <c r="S606" s="78">
        <v>27367.50239999999</v>
      </c>
      <c r="T606" s="78">
        <v>12255.195688353788</v>
      </c>
      <c r="U606" s="78">
        <v>6174.7114433593688</v>
      </c>
      <c r="V606" s="78">
        <v>42956.681068597398</v>
      </c>
      <c r="W606" s="78">
        <v>2813.8835327148422</v>
      </c>
      <c r="X606" s="78">
        <v>11288.614136601531</v>
      </c>
      <c r="Y606" s="78">
        <v>6041.3987851562615</v>
      </c>
      <c r="Z606" s="78">
        <v>386.46319649047854</v>
      </c>
      <c r="AA606" s="78">
        <v>17568.256561523467</v>
      </c>
      <c r="AB606" s="78">
        <v>15262.187712890636</v>
      </c>
      <c r="AC606" s="78">
        <v>20260.129469322364</v>
      </c>
      <c r="AD606" s="78">
        <v>29471.512386718754</v>
      </c>
      <c r="AE606" s="78">
        <v>6477.9282119140771</v>
      </c>
      <c r="AF606" s="78">
        <v>21.02775139112903</v>
      </c>
      <c r="AG606" s="78">
        <v>14076.200597656245</v>
      </c>
      <c r="AH606" s="78">
        <v>30681.867574218737</v>
      </c>
      <c r="AI606" s="78">
        <v>7274.5915283203094</v>
      </c>
      <c r="AJ606" s="78">
        <v>57.684060058594071</v>
      </c>
      <c r="AK606" s="78">
        <v>2844.121960449218</v>
      </c>
      <c r="AL606" s="78">
        <v>12343.004095703118</v>
      </c>
      <c r="AM606" s="78">
        <v>13477.109754804702</v>
      </c>
      <c r="AN606" s="78">
        <v>2672.0600341796894</v>
      </c>
      <c r="AO606" s="78">
        <v>26715.782745605477</v>
      </c>
      <c r="AP606" s="78">
        <v>138.26416711425702</v>
      </c>
      <c r="AQ606" s="78">
        <v>33364.544933593774</v>
      </c>
      <c r="AR606" s="78">
        <v>29990.730918964822</v>
      </c>
      <c r="AS606" s="78">
        <v>29530.392677734384</v>
      </c>
      <c r="AT606" s="78">
        <v>10997.15040039063</v>
      </c>
      <c r="AU606" s="78">
        <v>38082.922863281223</v>
      </c>
      <c r="AV606" s="78">
        <v>16582.11461523439</v>
      </c>
      <c r="AW606" s="78">
        <v>2703.3260647990273</v>
      </c>
      <c r="AX606" s="78">
        <v>28301.379753417998</v>
      </c>
      <c r="AY606" s="78">
        <v>36861.859603937526</v>
      </c>
    </row>
    <row r="607" spans="1:51" x14ac:dyDescent="0.25">
      <c r="A607" s="89">
        <v>43611</v>
      </c>
      <c r="B607" s="90">
        <v>6</v>
      </c>
      <c r="C607" s="78">
        <v>25752.500339843744</v>
      </c>
      <c r="D607" s="78">
        <v>22548.313085828133</v>
      </c>
      <c r="E607" s="78">
        <v>13386.654414062501</v>
      </c>
      <c r="F607" s="78">
        <v>42078.866695312528</v>
      </c>
      <c r="G607" s="78">
        <v>13880.179820703173</v>
      </c>
      <c r="H607" s="78">
        <v>3421.7759952265737</v>
      </c>
      <c r="I607" s="78">
        <v>19518.830095703142</v>
      </c>
      <c r="J607" s="78">
        <v>74.137994766235408</v>
      </c>
      <c r="K607" s="78">
        <v>12860.225463867188</v>
      </c>
      <c r="L607" s="78">
        <v>10020.283643012164</v>
      </c>
      <c r="M607" s="78">
        <v>21128.100594953135</v>
      </c>
      <c r="N607" s="78">
        <v>9823.4774960937375</v>
      </c>
      <c r="O607" s="78">
        <v>29465.670651945315</v>
      </c>
      <c r="P607" s="78">
        <v>3268.2609570312388</v>
      </c>
      <c r="Q607" s="78">
        <v>29.71510028839111</v>
      </c>
      <c r="R607" s="78">
        <v>-508.8</v>
      </c>
      <c r="S607" s="78">
        <v>26451.962000000014</v>
      </c>
      <c r="T607" s="78">
        <v>12428.148250000007</v>
      </c>
      <c r="U607" s="78">
        <v>6167.4845966796911</v>
      </c>
      <c r="V607" s="78">
        <v>41814.135181878606</v>
      </c>
      <c r="W607" s="78">
        <v>2715.4737426757811</v>
      </c>
      <c r="X607" s="78">
        <v>11548.879834925758</v>
      </c>
      <c r="Y607" s="78">
        <v>5399.1147246093788</v>
      </c>
      <c r="Z607" s="78">
        <v>376.01983154296863</v>
      </c>
      <c r="AA607" s="78">
        <v>17388.425705078153</v>
      </c>
      <c r="AB607" s="78">
        <v>15039.851755859368</v>
      </c>
      <c r="AC607" s="78">
        <v>20082.370523424011</v>
      </c>
      <c r="AD607" s="78">
        <v>28618.728843749996</v>
      </c>
      <c r="AE607" s="78">
        <v>6674.9984453125089</v>
      </c>
      <c r="AF607" s="78">
        <v>21.02775139112903</v>
      </c>
      <c r="AG607" s="78">
        <v>13762.093945312501</v>
      </c>
      <c r="AH607" s="78">
        <v>29692.410906250007</v>
      </c>
      <c r="AI607" s="78">
        <v>7149.8164550781412</v>
      </c>
      <c r="AJ607" s="78">
        <v>49.414226562501142</v>
      </c>
      <c r="AK607" s="78">
        <v>2786.5294409179696</v>
      </c>
      <c r="AL607" s="78">
        <v>11953.859618164059</v>
      </c>
      <c r="AM607" s="78">
        <v>13067.613333593767</v>
      </c>
      <c r="AN607" s="78">
        <v>2546.4729980468906</v>
      </c>
      <c r="AO607" s="78">
        <v>26047.152493652349</v>
      </c>
      <c r="AP607" s="78">
        <v>136.77123632812498</v>
      </c>
      <c r="AQ607" s="78">
        <v>32889.545009765585</v>
      </c>
      <c r="AR607" s="78">
        <v>29143.1196136406</v>
      </c>
      <c r="AS607" s="78">
        <v>28615.894562499998</v>
      </c>
      <c r="AT607" s="78">
        <v>10944.561800781261</v>
      </c>
      <c r="AU607" s="78">
        <v>37007.466607421862</v>
      </c>
      <c r="AV607" s="78">
        <v>16112.800107421879</v>
      </c>
      <c r="AW607" s="78">
        <v>3513.5347099609371</v>
      </c>
      <c r="AX607" s="78">
        <v>27312.954536132813</v>
      </c>
      <c r="AY607" s="78">
        <v>36570.226101843778</v>
      </c>
    </row>
    <row r="608" spans="1:51" x14ac:dyDescent="0.25">
      <c r="A608" s="89">
        <v>43611</v>
      </c>
      <c r="B608" s="90">
        <v>7</v>
      </c>
      <c r="C608" s="78">
        <v>26227.059171875033</v>
      </c>
      <c r="D608" s="78">
        <v>22695.84465953126</v>
      </c>
      <c r="E608" s="78">
        <v>13351.75840332032</v>
      </c>
      <c r="F608" s="78">
        <v>43062.677269531305</v>
      </c>
      <c r="G608" s="78">
        <v>14729.39380117188</v>
      </c>
      <c r="H608" s="78">
        <v>3583.3191449218812</v>
      </c>
      <c r="I608" s="78">
        <v>19816.12679394531</v>
      </c>
      <c r="J608" s="78">
        <v>74.919103622436495</v>
      </c>
      <c r="K608" s="78">
        <v>12779.24492187499</v>
      </c>
      <c r="L608" s="78">
        <v>10350.497148871525</v>
      </c>
      <c r="M608" s="78">
        <v>20783.746770171874</v>
      </c>
      <c r="N608" s="78">
        <v>9900.5307851562502</v>
      </c>
      <c r="O608" s="78">
        <v>29824.630587351581</v>
      </c>
      <c r="P608" s="78">
        <v>3357.4811445312594</v>
      </c>
      <c r="Q608" s="78">
        <v>29.208821773529049</v>
      </c>
      <c r="R608" s="78">
        <v>-524.79999999999995</v>
      </c>
      <c r="S608" s="78">
        <v>26115.85119999999</v>
      </c>
      <c r="T608" s="78">
        <v>12641.313138671874</v>
      </c>
      <c r="U608" s="78">
        <v>6266.270614257809</v>
      </c>
      <c r="V608" s="78">
        <v>42091.419017816108</v>
      </c>
      <c r="W608" s="78">
        <v>2779.6590332031265</v>
      </c>
      <c r="X608" s="78">
        <v>11959.537572255729</v>
      </c>
      <c r="Y608" s="78">
        <v>4993.6596894531313</v>
      </c>
      <c r="Z608" s="78">
        <v>388.37999412841788</v>
      </c>
      <c r="AA608" s="78">
        <v>17641.440600585975</v>
      </c>
      <c r="AB608" s="78">
        <v>15001.000713867192</v>
      </c>
      <c r="AC608" s="78">
        <v>20190.991314645173</v>
      </c>
      <c r="AD608" s="78">
        <v>28575.420125000019</v>
      </c>
      <c r="AE608" s="78">
        <v>6176.0581894531342</v>
      </c>
      <c r="AF608" s="78">
        <v>21.02775139112903</v>
      </c>
      <c r="AG608" s="78">
        <v>13886.438386718748</v>
      </c>
      <c r="AH608" s="78">
        <v>29582.069113281261</v>
      </c>
      <c r="AI608" s="78">
        <v>7146.2845703124995</v>
      </c>
      <c r="AJ608" s="78">
        <v>52.440690917969988</v>
      </c>
      <c r="AK608" s="78">
        <v>2851.0170434570314</v>
      </c>
      <c r="AL608" s="78">
        <v>11964.03908203124</v>
      </c>
      <c r="AM608" s="78">
        <v>13622.410539023427</v>
      </c>
      <c r="AN608" s="78">
        <v>2519.3909912109307</v>
      </c>
      <c r="AO608" s="78">
        <v>25714.917688476558</v>
      </c>
      <c r="AP608" s="78">
        <v>155.37756555175895</v>
      </c>
      <c r="AQ608" s="78">
        <v>33064.780903320294</v>
      </c>
      <c r="AR608" s="78">
        <v>29228.23819407422</v>
      </c>
      <c r="AS608" s="78">
        <v>28601.798712890639</v>
      </c>
      <c r="AT608" s="78">
        <v>10941.910789062516</v>
      </c>
      <c r="AU608" s="78">
        <v>36940.800419921921</v>
      </c>
      <c r="AV608" s="78">
        <v>16176.371238281228</v>
      </c>
      <c r="AW608" s="78">
        <v>2891.1343139648407</v>
      </c>
      <c r="AX608" s="78">
        <v>27453.238597412124</v>
      </c>
      <c r="AY608" s="78">
        <v>37053.341204984339</v>
      </c>
    </row>
    <row r="609" spans="1:51" x14ac:dyDescent="0.25">
      <c r="A609" s="89">
        <v>43611</v>
      </c>
      <c r="B609" s="90">
        <v>8</v>
      </c>
      <c r="C609" s="78">
        <v>27128.755634765632</v>
      </c>
      <c r="D609" s="78">
        <v>23117.328806390607</v>
      </c>
      <c r="E609" s="78">
        <v>13649.906201171858</v>
      </c>
      <c r="F609" s="78">
        <v>44782.512568359343</v>
      </c>
      <c r="G609" s="78">
        <v>14905.504437786909</v>
      </c>
      <c r="H609" s="78">
        <v>3555.2984939374987</v>
      </c>
      <c r="I609" s="78">
        <v>20556.807386230485</v>
      </c>
      <c r="J609" s="78">
        <v>81.872461318969698</v>
      </c>
      <c r="K609" s="78">
        <v>11283.457299804677</v>
      </c>
      <c r="L609" s="78">
        <v>10112.217633246531</v>
      </c>
      <c r="M609" s="78">
        <v>20089.344983437521</v>
      </c>
      <c r="N609" s="78">
        <v>10037.449441406259</v>
      </c>
      <c r="O609" s="78">
        <v>30809.393580968761</v>
      </c>
      <c r="P609" s="78">
        <v>3304.781768411759</v>
      </c>
      <c r="Q609" s="78">
        <v>29.263564586639408</v>
      </c>
      <c r="R609" s="78">
        <v>-557.9</v>
      </c>
      <c r="S609" s="78">
        <v>25397.09069999999</v>
      </c>
      <c r="T609" s="78">
        <v>12369.646056640631</v>
      </c>
      <c r="U609" s="78">
        <v>6132.8728681640705</v>
      </c>
      <c r="V609" s="78">
        <v>43027.434486566119</v>
      </c>
      <c r="W609" s="78">
        <v>2754.0882080078122</v>
      </c>
      <c r="X609" s="78">
        <v>12184.689031198493</v>
      </c>
      <c r="Y609" s="78">
        <v>4298.9157187500141</v>
      </c>
      <c r="Z609" s="78">
        <v>364.96200921020511</v>
      </c>
      <c r="AA609" s="78">
        <v>18011.953884765633</v>
      </c>
      <c r="AB609" s="78">
        <v>15415.154412109358</v>
      </c>
      <c r="AC609" s="78">
        <v>20413.195557563977</v>
      </c>
      <c r="AD609" s="78">
        <v>28400.329109375027</v>
      </c>
      <c r="AE609" s="78">
        <v>5841.4754033203035</v>
      </c>
      <c r="AF609" s="78">
        <v>21.02775139112903</v>
      </c>
      <c r="AG609" s="78">
        <v>14445.707324218751</v>
      </c>
      <c r="AH609" s="78">
        <v>28059.436859375026</v>
      </c>
      <c r="AI609" s="78">
        <v>6772.1129150390607</v>
      </c>
      <c r="AJ609" s="78">
        <v>43.926395507813766</v>
      </c>
      <c r="AK609" s="78">
        <v>2964.0979329175407</v>
      </c>
      <c r="AL609" s="78">
        <v>12232.300969726564</v>
      </c>
      <c r="AM609" s="78">
        <v>13778.420222382827</v>
      </c>
      <c r="AN609" s="78">
        <v>2603.2269287109393</v>
      </c>
      <c r="AO609" s="78">
        <v>25732.820495605454</v>
      </c>
      <c r="AP609" s="78">
        <v>120.6973671264651</v>
      </c>
      <c r="AQ609" s="78">
        <v>33346.972832031242</v>
      </c>
      <c r="AR609" s="78">
        <v>29646.618995855406</v>
      </c>
      <c r="AS609" s="78">
        <v>31715.404233758825</v>
      </c>
      <c r="AT609" s="78">
        <v>10428.584087890638</v>
      </c>
      <c r="AU609" s="78">
        <v>37264.137234374997</v>
      </c>
      <c r="AV609" s="78">
        <v>15939.97913476561</v>
      </c>
      <c r="AW609" s="78">
        <v>2044.9551993892612</v>
      </c>
      <c r="AX609" s="78">
        <v>27479.57737792968</v>
      </c>
      <c r="AY609" s="78">
        <v>37809.949330937525</v>
      </c>
    </row>
    <row r="610" spans="1:51" x14ac:dyDescent="0.25">
      <c r="A610" s="89">
        <v>43611</v>
      </c>
      <c r="B610" s="90">
        <v>9</v>
      </c>
      <c r="C610" s="78">
        <v>28377.464621093757</v>
      </c>
      <c r="D610" s="78">
        <v>24357.104936812495</v>
      </c>
      <c r="E610" s="78">
        <v>14398.728066406251</v>
      </c>
      <c r="F610" s="78">
        <v>48032.07053515625</v>
      </c>
      <c r="G610" s="78">
        <v>16003.793589776385</v>
      </c>
      <c r="H610" s="78">
        <v>3519.1496825859303</v>
      </c>
      <c r="I610" s="78">
        <v>22265.164150390625</v>
      </c>
      <c r="J610" s="78">
        <v>98.426914215087905</v>
      </c>
      <c r="K610" s="78">
        <v>11906.20256347656</v>
      </c>
      <c r="L610" s="78">
        <v>9950.2253041449403</v>
      </c>
      <c r="M610" s="78">
        <v>20433.63991339066</v>
      </c>
      <c r="N610" s="78">
        <v>10142.702417968749</v>
      </c>
      <c r="O610" s="78">
        <v>33078.6832869844</v>
      </c>
      <c r="P610" s="78">
        <v>3533.3985807289328</v>
      </c>
      <c r="Q610" s="78">
        <v>29.938216686248779</v>
      </c>
      <c r="R610" s="78">
        <v>-586.5</v>
      </c>
      <c r="S610" s="78">
        <v>26833.679400000008</v>
      </c>
      <c r="T610" s="78">
        <v>12124.197322265629</v>
      </c>
      <c r="U610" s="78">
        <v>5946.3821337890595</v>
      </c>
      <c r="V610" s="78">
        <v>46019.96658422242</v>
      </c>
      <c r="W610" s="78">
        <v>2653.2445556640619</v>
      </c>
      <c r="X610" s="78">
        <v>12154.70648644141</v>
      </c>
      <c r="Y610" s="78">
        <v>4585.3207128906342</v>
      </c>
      <c r="Z610" s="78">
        <v>338.48012644042973</v>
      </c>
      <c r="AA610" s="78">
        <v>18998.397343749981</v>
      </c>
      <c r="AB610" s="78">
        <v>16283.866021484391</v>
      </c>
      <c r="AC610" s="78">
        <v>20780.316880439575</v>
      </c>
      <c r="AD610" s="78">
        <v>30250.479507812532</v>
      </c>
      <c r="AE610" s="78">
        <v>5490.6641426465203</v>
      </c>
      <c r="AF610" s="78">
        <v>21.02775139112903</v>
      </c>
      <c r="AG610" s="78">
        <v>15174.560660156249</v>
      </c>
      <c r="AH610" s="78">
        <v>28613.957777343749</v>
      </c>
      <c r="AI610" s="78">
        <v>6754.1015625000109</v>
      </c>
      <c r="AJ610" s="78">
        <v>43.737272460938044</v>
      </c>
      <c r="AK610" s="78">
        <v>3075.7845625197019</v>
      </c>
      <c r="AL610" s="78">
        <v>13158.832384765623</v>
      </c>
      <c r="AM610" s="78">
        <v>14050.044575156211</v>
      </c>
      <c r="AN610" s="78">
        <v>2979.9137939453103</v>
      </c>
      <c r="AO610" s="78">
        <v>26989.489829589835</v>
      </c>
      <c r="AP610" s="78">
        <v>119.59356640625001</v>
      </c>
      <c r="AQ610" s="78">
        <v>34887.622750000031</v>
      </c>
      <c r="AR610" s="78">
        <v>30912.916517011723</v>
      </c>
      <c r="AS610" s="78">
        <v>34650.773484374986</v>
      </c>
      <c r="AT610" s="78">
        <v>10147.545068359377</v>
      </c>
      <c r="AU610" s="78">
        <v>40040.137093749996</v>
      </c>
      <c r="AV610" s="78">
        <v>16093.276373046865</v>
      </c>
      <c r="AW610" s="78">
        <v>1970.8712718812403</v>
      </c>
      <c r="AX610" s="78">
        <v>28841.417739257813</v>
      </c>
      <c r="AY610" s="78">
        <v>39107.674161015602</v>
      </c>
    </row>
    <row r="611" spans="1:51" x14ac:dyDescent="0.25">
      <c r="A611" s="89">
        <v>43611</v>
      </c>
      <c r="B611" s="90">
        <v>10</v>
      </c>
      <c r="C611" s="78">
        <v>31107.920240234424</v>
      </c>
      <c r="D611" s="78">
        <v>28352.164266859374</v>
      </c>
      <c r="E611" s="78">
        <v>16606.575390625014</v>
      </c>
      <c r="F611" s="78">
        <v>54227.024769531236</v>
      </c>
      <c r="G611" s="78">
        <v>19343.369482650938</v>
      </c>
      <c r="H611" s="78">
        <v>3990.7227683828246</v>
      </c>
      <c r="I611" s="78">
        <v>25460.29062744138</v>
      </c>
      <c r="J611" s="78">
        <v>114.0476398468018</v>
      </c>
      <c r="K611" s="78">
        <v>13973.253222656243</v>
      </c>
      <c r="L611" s="78">
        <v>10613.607414496515</v>
      </c>
      <c r="M611" s="78">
        <v>22399.651102453132</v>
      </c>
      <c r="N611" s="78">
        <v>11631.225839843763</v>
      </c>
      <c r="O611" s="78">
        <v>38262.723871023445</v>
      </c>
      <c r="P611" s="78">
        <v>4153.6594362714832</v>
      </c>
      <c r="Q611" s="78">
        <v>29.894320964813229</v>
      </c>
      <c r="R611" s="78">
        <v>-629.29999999999995</v>
      </c>
      <c r="S611" s="78">
        <v>32522.679900000003</v>
      </c>
      <c r="T611" s="78">
        <v>13461.711695312497</v>
      </c>
      <c r="U611" s="78">
        <v>6632.0819414062589</v>
      </c>
      <c r="V611" s="78">
        <v>54253.801529925513</v>
      </c>
      <c r="W611" s="78">
        <v>2730.7914550781243</v>
      </c>
      <c r="X611" s="78">
        <v>13154.777920979486</v>
      </c>
      <c r="Y611" s="78">
        <v>5135.8323691406176</v>
      </c>
      <c r="Z611" s="78">
        <v>384.10344347534181</v>
      </c>
      <c r="AA611" s="78">
        <v>22229.827835937489</v>
      </c>
      <c r="AB611" s="78">
        <v>18092.51482617189</v>
      </c>
      <c r="AC611" s="78">
        <v>23736.631098482823</v>
      </c>
      <c r="AD611" s="78">
        <v>35873.852960937504</v>
      </c>
      <c r="AE611" s="78">
        <v>6460.7872292840884</v>
      </c>
      <c r="AF611" s="78">
        <v>21.02775139112903</v>
      </c>
      <c r="AG611" s="78">
        <v>18493.501871093744</v>
      </c>
      <c r="AH611" s="78">
        <v>34628.230632812498</v>
      </c>
      <c r="AI611" s="78">
        <v>8072.1233642578118</v>
      </c>
      <c r="AJ611" s="78">
        <v>45.430761962891125</v>
      </c>
      <c r="AK611" s="78">
        <v>3388.7920482664485</v>
      </c>
      <c r="AL611" s="78">
        <v>15482.013678710942</v>
      </c>
      <c r="AM611" s="78">
        <v>16586.371317148467</v>
      </c>
      <c r="AN611" s="78">
        <v>3716.2174804687411</v>
      </c>
      <c r="AO611" s="78">
        <v>30965.871011718795</v>
      </c>
      <c r="AP611" s="78">
        <v>137.78913891601491</v>
      </c>
      <c r="AQ611" s="78">
        <v>38160.051545898459</v>
      </c>
      <c r="AR611" s="78">
        <v>36234.004607640592</v>
      </c>
      <c r="AS611" s="78">
        <v>41732.926601562496</v>
      </c>
      <c r="AT611" s="78">
        <v>10439.735802734373</v>
      </c>
      <c r="AU611" s="78">
        <v>46495.145716796869</v>
      </c>
      <c r="AV611" s="78">
        <v>19542.539492187494</v>
      </c>
      <c r="AW611" s="78">
        <v>2468.1594978790276</v>
      </c>
      <c r="AX611" s="78">
        <v>34640.928061523438</v>
      </c>
      <c r="AY611" s="78">
        <v>42026.938871359416</v>
      </c>
    </row>
    <row r="612" spans="1:51" x14ac:dyDescent="0.25">
      <c r="A612" s="89">
        <v>43611</v>
      </c>
      <c r="B612" s="90">
        <v>11</v>
      </c>
      <c r="C612" s="78">
        <v>33149.015765625045</v>
      </c>
      <c r="D612" s="78">
        <v>32696.176000671836</v>
      </c>
      <c r="E612" s="78">
        <v>18448.034003906236</v>
      </c>
      <c r="F612" s="78">
        <v>59268.065722656262</v>
      </c>
      <c r="G612" s="78">
        <v>22204.298025869521</v>
      </c>
      <c r="H612" s="78">
        <v>4174.4079763281179</v>
      </c>
      <c r="I612" s="78">
        <v>28665.163368164081</v>
      </c>
      <c r="J612" s="78">
        <v>110.4956703186036</v>
      </c>
      <c r="K612" s="78">
        <v>16100.579296875008</v>
      </c>
      <c r="L612" s="78">
        <v>11389.134193793374</v>
      </c>
      <c r="M612" s="78">
        <v>23835.448755859383</v>
      </c>
      <c r="N612" s="78">
        <v>12737.444898437505</v>
      </c>
      <c r="O612" s="78">
        <v>43371.236501828127</v>
      </c>
      <c r="P612" s="78">
        <v>4725.4939823108662</v>
      </c>
      <c r="Q612" s="78">
        <v>29.828666210174564</v>
      </c>
      <c r="R612" s="78">
        <v>-649</v>
      </c>
      <c r="S612" s="78">
        <v>37460.96880000001</v>
      </c>
      <c r="T612" s="78">
        <v>15199.654257812499</v>
      </c>
      <c r="U612" s="78">
        <v>7099.5468458251953</v>
      </c>
      <c r="V612" s="78">
        <v>60829.452759612985</v>
      </c>
      <c r="W612" s="78">
        <v>2894.8058593750011</v>
      </c>
      <c r="X612" s="78">
        <v>13858.422454098612</v>
      </c>
      <c r="Y612" s="78">
        <v>5591.6315214843817</v>
      </c>
      <c r="Z612" s="78">
        <v>367.17793638916015</v>
      </c>
      <c r="AA612" s="78">
        <v>25340.640158203179</v>
      </c>
      <c r="AB612" s="78">
        <v>19544.907083984384</v>
      </c>
      <c r="AC612" s="78">
        <v>25976.455082606652</v>
      </c>
      <c r="AD612" s="78">
        <v>40691.592234374984</v>
      </c>
      <c r="AE612" s="78">
        <v>6962.0363082260237</v>
      </c>
      <c r="AF612" s="78">
        <v>21.02775139112903</v>
      </c>
      <c r="AG612" s="78">
        <v>21016.088003906261</v>
      </c>
      <c r="AH612" s="78">
        <v>40935.043855468713</v>
      </c>
      <c r="AI612" s="78">
        <v>9191.7058593749989</v>
      </c>
      <c r="AJ612" s="78">
        <v>37.456537841796973</v>
      </c>
      <c r="AK612" s="78">
        <v>3623.2623352763376</v>
      </c>
      <c r="AL612" s="78">
        <v>18299.198501953131</v>
      </c>
      <c r="AM612" s="78">
        <v>19151.591776249985</v>
      </c>
      <c r="AN612" s="78">
        <v>4449.8355224609404</v>
      </c>
      <c r="AO612" s="78">
        <v>34927.971462890659</v>
      </c>
      <c r="AP612" s="78">
        <v>151.13995568847702</v>
      </c>
      <c r="AQ612" s="78">
        <v>41520.444074218714</v>
      </c>
      <c r="AR612" s="78">
        <v>41124.017184898454</v>
      </c>
      <c r="AS612" s="78">
        <v>48439.080224609359</v>
      </c>
      <c r="AT612" s="78">
        <v>11088.510660156251</v>
      </c>
      <c r="AU612" s="78">
        <v>51868.579583984378</v>
      </c>
      <c r="AV612" s="78">
        <v>23089.233884765621</v>
      </c>
      <c r="AW612" s="78">
        <v>3086.9003604309073</v>
      </c>
      <c r="AX612" s="78">
        <v>39936.562612304675</v>
      </c>
      <c r="AY612" s="78">
        <v>44468.225702046846</v>
      </c>
    </row>
    <row r="613" spans="1:51" x14ac:dyDescent="0.25">
      <c r="A613" s="89">
        <v>43611</v>
      </c>
      <c r="B613" s="90">
        <v>12</v>
      </c>
      <c r="C613" s="78">
        <v>34781.373376953132</v>
      </c>
      <c r="D613" s="78">
        <v>35142.212803343733</v>
      </c>
      <c r="E613" s="78">
        <v>19757.797597656234</v>
      </c>
      <c r="F613" s="78">
        <v>62864.170597656215</v>
      </c>
      <c r="G613" s="78">
        <v>23885.634424112068</v>
      </c>
      <c r="H613" s="78">
        <v>4333.5710382031302</v>
      </c>
      <c r="I613" s="78">
        <v>30751.409840820314</v>
      </c>
      <c r="J613" s="78">
        <v>130.00320816040028</v>
      </c>
      <c r="K613" s="78">
        <v>17343.57065429688</v>
      </c>
      <c r="L613" s="78">
        <v>11920.424605902785</v>
      </c>
      <c r="M613" s="78">
        <v>24890.366131203089</v>
      </c>
      <c r="N613" s="78">
        <v>13831.369117187502</v>
      </c>
      <c r="O613" s="78">
        <v>46728.849115484387</v>
      </c>
      <c r="P613" s="78">
        <v>5169.8622724186807</v>
      </c>
      <c r="Q613" s="78">
        <v>29.504807472229</v>
      </c>
      <c r="R613" s="78">
        <v>-665.3</v>
      </c>
      <c r="S613" s="78">
        <v>40443.815899999994</v>
      </c>
      <c r="T613" s="78">
        <v>16570.746699218751</v>
      </c>
      <c r="U613" s="78">
        <v>7675.9534179687598</v>
      </c>
      <c r="V613" s="78">
        <v>65600.230731488031</v>
      </c>
      <c r="W613" s="78">
        <v>3138.4575439453124</v>
      </c>
      <c r="X613" s="78">
        <v>15136.044949121115</v>
      </c>
      <c r="Y613" s="78">
        <v>6490.8748691406417</v>
      </c>
      <c r="Z613" s="78">
        <v>364.71258236694342</v>
      </c>
      <c r="AA613" s="78">
        <v>27406.122326171899</v>
      </c>
      <c r="AB613" s="78">
        <v>20528.443521484416</v>
      </c>
      <c r="AC613" s="78">
        <v>27681.964549481039</v>
      </c>
      <c r="AD613" s="78">
        <v>43940.499007812497</v>
      </c>
      <c r="AE613" s="78">
        <v>7403.9012736526665</v>
      </c>
      <c r="AF613" s="78">
        <v>21.02775139112903</v>
      </c>
      <c r="AG613" s="78">
        <v>22286.590249999997</v>
      </c>
      <c r="AH613" s="78">
        <v>45115.35114843749</v>
      </c>
      <c r="AI613" s="78">
        <v>9898.7321289062602</v>
      </c>
      <c r="AJ613" s="78">
        <v>37.282874267577853</v>
      </c>
      <c r="AK613" s="78">
        <v>3635.3105237200925</v>
      </c>
      <c r="AL613" s="78">
        <v>20166.136744140626</v>
      </c>
      <c r="AM613" s="78">
        <v>20931.342987187516</v>
      </c>
      <c r="AN613" s="78">
        <v>5044.5348632812611</v>
      </c>
      <c r="AO613" s="78">
        <v>38000.549744628886</v>
      </c>
      <c r="AP613" s="78">
        <v>151.9240979003911</v>
      </c>
      <c r="AQ613" s="78">
        <v>43958.599006835961</v>
      </c>
      <c r="AR613" s="78">
        <v>44184.869847265611</v>
      </c>
      <c r="AS613" s="78">
        <v>52695.67291601561</v>
      </c>
      <c r="AT613" s="78">
        <v>11961.722541015642</v>
      </c>
      <c r="AU613" s="78">
        <v>55587.358425781218</v>
      </c>
      <c r="AV613" s="78">
        <v>25804.273707031247</v>
      </c>
      <c r="AW613" s="78">
        <v>3520.2663061981175</v>
      </c>
      <c r="AX613" s="78">
        <v>43333.553291015633</v>
      </c>
      <c r="AY613" s="78">
        <v>46000.630083218835</v>
      </c>
    </row>
    <row r="614" spans="1:51" x14ac:dyDescent="0.25">
      <c r="A614" s="89">
        <v>43611</v>
      </c>
      <c r="B614" s="90">
        <v>13</v>
      </c>
      <c r="C614" s="78">
        <v>36562.065107421869</v>
      </c>
      <c r="D614" s="78">
        <v>36683.513823312533</v>
      </c>
      <c r="E614" s="78">
        <v>21446.736269531259</v>
      </c>
      <c r="F614" s="78">
        <v>66689.442832031244</v>
      </c>
      <c r="G614" s="78">
        <v>25056.698105130159</v>
      </c>
      <c r="H614" s="78">
        <v>3883.7634811562411</v>
      </c>
      <c r="I614" s="78">
        <v>32114.947293457029</v>
      </c>
      <c r="J614" s="78">
        <v>117.6935539245606</v>
      </c>
      <c r="K614" s="78">
        <v>18065.115283203115</v>
      </c>
      <c r="L614" s="78">
        <v>12209.263191840249</v>
      </c>
      <c r="M614" s="78">
        <v>25234.928005109407</v>
      </c>
      <c r="N614" s="78">
        <v>14843.187958984372</v>
      </c>
      <c r="O614" s="78">
        <v>49281.233296406266</v>
      </c>
      <c r="P614" s="78">
        <v>5522.8134851622935</v>
      </c>
      <c r="Q614" s="78">
        <v>29.69574069976807</v>
      </c>
      <c r="R614" s="78">
        <v>-672.3</v>
      </c>
      <c r="S614" s="78">
        <v>43429.202700000009</v>
      </c>
      <c r="T614" s="78">
        <v>17799.987054687514</v>
      </c>
      <c r="U614" s="78">
        <v>8512.4468378906295</v>
      </c>
      <c r="V614" s="78">
        <v>70807.268128363023</v>
      </c>
      <c r="W614" s="78">
        <v>3240.4570922851558</v>
      </c>
      <c r="X614" s="78">
        <v>14211.532744386697</v>
      </c>
      <c r="Y614" s="78">
        <v>6324.259101562513</v>
      </c>
      <c r="Z614" s="78">
        <v>400.75268599243157</v>
      </c>
      <c r="AA614" s="78">
        <v>28634.901525390607</v>
      </c>
      <c r="AB614" s="78">
        <v>21325.996927734373</v>
      </c>
      <c r="AC614" s="78">
        <v>29610.878079156224</v>
      </c>
      <c r="AD614" s="78">
        <v>47893.497890625033</v>
      </c>
      <c r="AE614" s="78">
        <v>7857.2678111635641</v>
      </c>
      <c r="AF614" s="78">
        <v>21.02775139112903</v>
      </c>
      <c r="AG614" s="78">
        <v>23459.759878906254</v>
      </c>
      <c r="AH614" s="78">
        <v>48014.103660156245</v>
      </c>
      <c r="AI614" s="78">
        <v>10343.56826171875</v>
      </c>
      <c r="AJ614" s="78">
        <v>36.461242431640244</v>
      </c>
      <c r="AK614" s="78">
        <v>3527.2249489270021</v>
      </c>
      <c r="AL614" s="78">
        <v>21479.472986328125</v>
      </c>
      <c r="AM614" s="78">
        <v>22221.800217812543</v>
      </c>
      <c r="AN614" s="78">
        <v>5496.4150390624991</v>
      </c>
      <c r="AO614" s="78">
        <v>40284.302273437475</v>
      </c>
      <c r="AP614" s="78">
        <v>138.16768505859397</v>
      </c>
      <c r="AQ614" s="78">
        <v>45316.039201171901</v>
      </c>
      <c r="AR614" s="78">
        <v>47274.155238273401</v>
      </c>
      <c r="AS614" s="78">
        <v>55927.723609374996</v>
      </c>
      <c r="AT614" s="78">
        <v>11930.080386718748</v>
      </c>
      <c r="AU614" s="78">
        <v>59069.990767578114</v>
      </c>
      <c r="AV614" s="78">
        <v>27134.053980468736</v>
      </c>
      <c r="AW614" s="78">
        <v>3767.0081151550216</v>
      </c>
      <c r="AX614" s="78">
        <v>46737.154074707047</v>
      </c>
      <c r="AY614" s="78">
        <v>47400.446152015611</v>
      </c>
    </row>
    <row r="615" spans="1:51" x14ac:dyDescent="0.25">
      <c r="A615" s="89">
        <v>43611</v>
      </c>
      <c r="B615" s="90">
        <v>14</v>
      </c>
      <c r="C615" s="78">
        <v>37944.680039062521</v>
      </c>
      <c r="D615" s="78">
        <v>38873.349077312509</v>
      </c>
      <c r="E615" s="78">
        <v>23133.001289062522</v>
      </c>
      <c r="F615" s="78">
        <v>70275.799527343755</v>
      </c>
      <c r="G615" s="78">
        <v>24971.64621035977</v>
      </c>
      <c r="H615" s="78">
        <v>3936.2529677265579</v>
      </c>
      <c r="I615" s="78">
        <v>32875.300432128919</v>
      </c>
      <c r="J615" s="78">
        <v>117.49828147888181</v>
      </c>
      <c r="K615" s="78">
        <v>18507.618212890615</v>
      </c>
      <c r="L615" s="78">
        <v>12513.007055121507</v>
      </c>
      <c r="M615" s="78">
        <v>25863.951833937503</v>
      </c>
      <c r="N615" s="78">
        <v>15302.027750000003</v>
      </c>
      <c r="O615" s="78">
        <v>51483.148968671914</v>
      </c>
      <c r="P615" s="78">
        <v>5448.212934962693</v>
      </c>
      <c r="Q615" s="78">
        <v>29.870881080627441</v>
      </c>
      <c r="R615" s="78">
        <v>-693.9</v>
      </c>
      <c r="S615" s="78">
        <v>45869.971700000009</v>
      </c>
      <c r="T615" s="78">
        <v>18816.96097656251</v>
      </c>
      <c r="U615" s="78">
        <v>9100.1622246093812</v>
      </c>
      <c r="V615" s="78">
        <v>76639.138361956808</v>
      </c>
      <c r="W615" s="78">
        <v>3006.5192504882807</v>
      </c>
      <c r="X615" s="78">
        <v>14263.061797718756</v>
      </c>
      <c r="Y615" s="78">
        <v>6091.5896855468727</v>
      </c>
      <c r="Z615" s="78">
        <v>348.32865744628907</v>
      </c>
      <c r="AA615" s="78">
        <v>29739.395231445375</v>
      </c>
      <c r="AB615" s="78">
        <v>21955.801628906276</v>
      </c>
      <c r="AC615" s="78">
        <v>31438.662529272642</v>
      </c>
      <c r="AD615" s="78">
        <v>51934.670828124996</v>
      </c>
      <c r="AE615" s="78">
        <v>8144.4051414140304</v>
      </c>
      <c r="AF615" s="78">
        <v>21.02775139112903</v>
      </c>
      <c r="AG615" s="78">
        <v>24912.798921874994</v>
      </c>
      <c r="AH615" s="78">
        <v>50209.163550781239</v>
      </c>
      <c r="AI615" s="78">
        <v>10603.4544921875</v>
      </c>
      <c r="AJ615" s="78">
        <v>38.865644042969876</v>
      </c>
      <c r="AK615" s="78">
        <v>3487.3901856236262</v>
      </c>
      <c r="AL615" s="78">
        <v>22639.616136718767</v>
      </c>
      <c r="AM615" s="78">
        <v>23286.916941484378</v>
      </c>
      <c r="AN615" s="78">
        <v>5869.0497802734399</v>
      </c>
      <c r="AO615" s="78">
        <v>42257.057895019549</v>
      </c>
      <c r="AP615" s="78">
        <v>169.52805712890603</v>
      </c>
      <c r="AQ615" s="78">
        <v>46420.675954101578</v>
      </c>
      <c r="AR615" s="78">
        <v>49408.978805921841</v>
      </c>
      <c r="AS615" s="78">
        <v>58624.24477929686</v>
      </c>
      <c r="AT615" s="78">
        <v>12124.587230468762</v>
      </c>
      <c r="AU615" s="78">
        <v>62664.405429687497</v>
      </c>
      <c r="AV615" s="78">
        <v>28194.54698828125</v>
      </c>
      <c r="AW615" s="78">
        <v>3829.6880351425134</v>
      </c>
      <c r="AX615" s="78">
        <v>50071.966281738292</v>
      </c>
      <c r="AY615" s="78">
        <v>48687.189316828153</v>
      </c>
    </row>
    <row r="616" spans="1:51" x14ac:dyDescent="0.25">
      <c r="A616" s="89">
        <v>43611</v>
      </c>
      <c r="B616" s="90">
        <v>15</v>
      </c>
      <c r="C616" s="78">
        <v>37850.5901054688</v>
      </c>
      <c r="D616" s="78">
        <v>39896.842413250029</v>
      </c>
      <c r="E616" s="78">
        <v>23132.590810546877</v>
      </c>
      <c r="F616" s="78">
        <v>69654.828367187481</v>
      </c>
      <c r="G616" s="78">
        <v>25620.065522732766</v>
      </c>
      <c r="H616" s="78">
        <v>3986.5923944140582</v>
      </c>
      <c r="I616" s="78">
        <v>33150.7451870117</v>
      </c>
      <c r="J616" s="78">
        <v>110.8393554687499</v>
      </c>
      <c r="K616" s="78">
        <v>19049.051367187494</v>
      </c>
      <c r="L616" s="78">
        <v>12831.895124457431</v>
      </c>
      <c r="M616" s="78">
        <v>26589.997803390619</v>
      </c>
      <c r="N616" s="78">
        <v>15670.632644531242</v>
      </c>
      <c r="O616" s="78">
        <v>52752.834389218755</v>
      </c>
      <c r="P616" s="78">
        <v>5402.3821769212436</v>
      </c>
      <c r="Q616" s="78">
        <v>29.770559787750251</v>
      </c>
      <c r="R616" s="78">
        <v>5500.9410797119226</v>
      </c>
      <c r="S616" s="78">
        <v>48451.26400000001</v>
      </c>
      <c r="T616" s="78">
        <v>19132.410730468739</v>
      </c>
      <c r="U616" s="78">
        <v>9358.8690312499893</v>
      </c>
      <c r="V616" s="78">
        <v>77607.922581488077</v>
      </c>
      <c r="W616" s="78">
        <v>3085.9355346679695</v>
      </c>
      <c r="X616" s="78">
        <v>14387.295704526745</v>
      </c>
      <c r="Y616" s="78">
        <v>7226.6643925781154</v>
      </c>
      <c r="Z616" s="78">
        <v>334.47926933593743</v>
      </c>
      <c r="AA616" s="78">
        <v>30940.580461914091</v>
      </c>
      <c r="AB616" s="78">
        <v>22014.407345703141</v>
      </c>
      <c r="AC616" s="78">
        <v>31815.171902676426</v>
      </c>
      <c r="AD616" s="78">
        <v>49581.24659765626</v>
      </c>
      <c r="AE616" s="78">
        <v>8859.1172645792594</v>
      </c>
      <c r="AF616" s="78">
        <v>21.02775139112903</v>
      </c>
      <c r="AG616" s="78">
        <v>25781.038339843752</v>
      </c>
      <c r="AH616" s="78">
        <v>53250.683242187508</v>
      </c>
      <c r="AI616" s="78">
        <v>11084.228857421871</v>
      </c>
      <c r="AJ616" s="78">
        <v>42.915263671876204</v>
      </c>
      <c r="AK616" s="78">
        <v>3456.8308131950002</v>
      </c>
      <c r="AL616" s="78">
        <v>23973.378720703138</v>
      </c>
      <c r="AM616" s="78">
        <v>24450.625567031235</v>
      </c>
      <c r="AN616" s="78">
        <v>6181.1556884765587</v>
      </c>
      <c r="AO616" s="78">
        <v>43489.720943359353</v>
      </c>
      <c r="AP616" s="78">
        <v>156.39146765136692</v>
      </c>
      <c r="AQ616" s="78">
        <v>46791.014717773432</v>
      </c>
      <c r="AR616" s="78">
        <v>50984.423006406236</v>
      </c>
      <c r="AS616" s="78">
        <v>61355.365267578127</v>
      </c>
      <c r="AT616" s="78">
        <v>12358.370351562511</v>
      </c>
      <c r="AU616" s="78">
        <v>63778.247960937493</v>
      </c>
      <c r="AV616" s="78">
        <v>30107.270828125012</v>
      </c>
      <c r="AW616" s="78">
        <v>3939.7163149993949</v>
      </c>
      <c r="AX616" s="78">
        <v>51096.937885742183</v>
      </c>
      <c r="AY616" s="78">
        <v>48527.844855656294</v>
      </c>
    </row>
    <row r="617" spans="1:51" x14ac:dyDescent="0.25">
      <c r="A617" s="89">
        <v>43611</v>
      </c>
      <c r="B617" s="90">
        <v>16</v>
      </c>
      <c r="C617" s="78">
        <v>37091.687128906247</v>
      </c>
      <c r="D617" s="78">
        <v>39718.152095937461</v>
      </c>
      <c r="E617" s="78">
        <v>23090.425166015611</v>
      </c>
      <c r="F617" s="78">
        <v>69571.258988281203</v>
      </c>
      <c r="G617" s="78">
        <v>25407.957819828393</v>
      </c>
      <c r="H617" s="78">
        <v>3997.9046273281187</v>
      </c>
      <c r="I617" s="78">
        <v>33207.153958984403</v>
      </c>
      <c r="J617" s="78">
        <v>109.25863838195809</v>
      </c>
      <c r="K617" s="78">
        <v>19006.45664062502</v>
      </c>
      <c r="L617" s="78">
        <v>12797.105559027761</v>
      </c>
      <c r="M617" s="78">
        <v>26630.365573453135</v>
      </c>
      <c r="N617" s="78">
        <v>14969.965343750004</v>
      </c>
      <c r="O617" s="78">
        <v>52257.876781093742</v>
      </c>
      <c r="P617" s="78">
        <v>5465.4658751379147</v>
      </c>
      <c r="Q617" s="78">
        <v>30.270435333251942</v>
      </c>
      <c r="R617" s="78">
        <v>7871.2097900390645</v>
      </c>
      <c r="S617" s="78">
        <v>49852.240499999985</v>
      </c>
      <c r="T617" s="78">
        <v>18996.132207031249</v>
      </c>
      <c r="U617" s="78">
        <v>9371.1080625000104</v>
      </c>
      <c r="V617" s="78">
        <v>77715.410226019303</v>
      </c>
      <c r="W617" s="78">
        <v>3272.3088012695316</v>
      </c>
      <c r="X617" s="78">
        <v>14458.16544261413</v>
      </c>
      <c r="Y617" s="78">
        <v>7669.1093613281309</v>
      </c>
      <c r="Z617" s="78">
        <v>352.78516495971678</v>
      </c>
      <c r="AA617" s="78">
        <v>31168.277088867198</v>
      </c>
      <c r="AB617" s="78">
        <v>21872.77354882814</v>
      </c>
      <c r="AC617" s="78">
        <v>31568.625061871982</v>
      </c>
      <c r="AD617" s="78">
        <v>47512.537476562473</v>
      </c>
      <c r="AE617" s="78">
        <v>8703.9339710058666</v>
      </c>
      <c r="AF617" s="78">
        <v>21.02775139112903</v>
      </c>
      <c r="AG617" s="78">
        <v>25895.451410156249</v>
      </c>
      <c r="AH617" s="78">
        <v>54432.960281250002</v>
      </c>
      <c r="AI617" s="78">
        <v>11343.64208984375</v>
      </c>
      <c r="AJ617" s="78">
        <v>41.654361083984071</v>
      </c>
      <c r="AK617" s="78">
        <v>3428.1712001904502</v>
      </c>
      <c r="AL617" s="78">
        <v>24494.383027343771</v>
      </c>
      <c r="AM617" s="78">
        <v>24504.065994687495</v>
      </c>
      <c r="AN617" s="78">
        <v>6303.6365478515709</v>
      </c>
      <c r="AO617" s="78">
        <v>43776.762040527326</v>
      </c>
      <c r="AP617" s="78">
        <v>162.18624877929699</v>
      </c>
      <c r="AQ617" s="78">
        <v>46649.128555664058</v>
      </c>
      <c r="AR617" s="78">
        <v>51835.080783468693</v>
      </c>
      <c r="AS617" s="78">
        <v>62146.964558593769</v>
      </c>
      <c r="AT617" s="78">
        <v>12622.431478515642</v>
      </c>
      <c r="AU617" s="78">
        <v>63353.560726562529</v>
      </c>
      <c r="AV617" s="78">
        <v>31034.243593750038</v>
      </c>
      <c r="AW617" s="78">
        <v>4062.6364859710739</v>
      </c>
      <c r="AX617" s="78">
        <v>51689.131750488283</v>
      </c>
      <c r="AY617" s="78">
        <v>48491.332352499936</v>
      </c>
    </row>
    <row r="618" spans="1:51" x14ac:dyDescent="0.25">
      <c r="A618" s="89">
        <v>43611</v>
      </c>
      <c r="B618" s="90">
        <v>17</v>
      </c>
      <c r="C618" s="78">
        <v>37319.080263671887</v>
      </c>
      <c r="D618" s="78">
        <v>39906.352225531235</v>
      </c>
      <c r="E618" s="78">
        <v>23053.320507812536</v>
      </c>
      <c r="F618" s="78">
        <v>70370.435749999888</v>
      </c>
      <c r="G618" s="78">
        <v>27594.618164997089</v>
      </c>
      <c r="H618" s="78">
        <v>4051.115209343744</v>
      </c>
      <c r="I618" s="78">
        <v>32980.122489257847</v>
      </c>
      <c r="J618" s="78">
        <v>115.68245315551751</v>
      </c>
      <c r="K618" s="78">
        <v>18998.314453125007</v>
      </c>
      <c r="L618" s="78">
        <v>12917.518080512131</v>
      </c>
      <c r="M618" s="78">
        <v>27072.134212781239</v>
      </c>
      <c r="N618" s="78">
        <v>14780.781824218751</v>
      </c>
      <c r="O618" s="78">
        <v>51980.918447562486</v>
      </c>
      <c r="P618" s="78">
        <v>3462.0119580117871</v>
      </c>
      <c r="Q618" s="78">
        <v>30.436320304870598</v>
      </c>
      <c r="R618" s="78">
        <v>7853.0417358398417</v>
      </c>
      <c r="S618" s="78">
        <v>50442.949800000009</v>
      </c>
      <c r="T618" s="78">
        <v>18759.561921875007</v>
      </c>
      <c r="U618" s="78">
        <v>9133.9708808593914</v>
      </c>
      <c r="V618" s="78">
        <v>78121.098180706802</v>
      </c>
      <c r="W618" s="78">
        <v>3218.3225097656245</v>
      </c>
      <c r="X618" s="78">
        <v>14996.374219425754</v>
      </c>
      <c r="Y618" s="78">
        <v>7899.6981464843902</v>
      </c>
      <c r="Z618" s="78">
        <v>336.38048667602527</v>
      </c>
      <c r="AA618" s="78">
        <v>31220.975823242185</v>
      </c>
      <c r="AB618" s="78">
        <v>21667.714480468774</v>
      </c>
      <c r="AC618" s="78">
        <v>31608.01792643611</v>
      </c>
      <c r="AD618" s="78">
        <v>47479.925578125018</v>
      </c>
      <c r="AE618" s="78">
        <v>8806.2427802923849</v>
      </c>
      <c r="AF618" s="78">
        <v>21.02775139112903</v>
      </c>
      <c r="AG618" s="78">
        <v>26167.695687499992</v>
      </c>
      <c r="AH618" s="78">
        <v>55077.247988281284</v>
      </c>
      <c r="AI618" s="78">
        <v>11530.722558593739</v>
      </c>
      <c r="AJ618" s="78">
        <v>36.500990478516059</v>
      </c>
      <c r="AK618" s="78">
        <v>3466.8186028738078</v>
      </c>
      <c r="AL618" s="78">
        <v>25118.637343750008</v>
      </c>
      <c r="AM618" s="78">
        <v>24996.984564531271</v>
      </c>
      <c r="AN618" s="78">
        <v>6406.6552734375</v>
      </c>
      <c r="AO618" s="78">
        <v>44404.181606933584</v>
      </c>
      <c r="AP618" s="78">
        <v>162.52837829589799</v>
      </c>
      <c r="AQ618" s="78">
        <v>46911.087597656289</v>
      </c>
      <c r="AR618" s="78">
        <v>52207.703469679684</v>
      </c>
      <c r="AS618" s="78">
        <v>62658.134218750027</v>
      </c>
      <c r="AT618" s="78">
        <v>12919.590779296861</v>
      </c>
      <c r="AU618" s="78">
        <v>63533.299722656237</v>
      </c>
      <c r="AV618" s="78">
        <v>31201.711523437509</v>
      </c>
      <c r="AW618" s="78">
        <v>4119.4399550407443</v>
      </c>
      <c r="AX618" s="78">
        <v>52524.190056152351</v>
      </c>
      <c r="AY618" s="78">
        <v>49045.904790437497</v>
      </c>
    </row>
    <row r="619" spans="1:51" x14ac:dyDescent="0.25">
      <c r="A619" s="89">
        <v>43611</v>
      </c>
      <c r="B619" s="90">
        <v>18</v>
      </c>
      <c r="C619" s="78">
        <v>40424.820330078124</v>
      </c>
      <c r="D619" s="78">
        <v>42140.730625281241</v>
      </c>
      <c r="E619" s="78">
        <v>24855.363535156241</v>
      </c>
      <c r="F619" s="78">
        <v>76787.172972656277</v>
      </c>
      <c r="G619" s="78">
        <v>32598.834584779561</v>
      </c>
      <c r="H619" s="78">
        <v>4306.7384014453082</v>
      </c>
      <c r="I619" s="78">
        <v>33638.346180664084</v>
      </c>
      <c r="J619" s="78">
        <v>125.2254447937012</v>
      </c>
      <c r="K619" s="78">
        <v>20032.660107421874</v>
      </c>
      <c r="L619" s="78">
        <v>13392.425281684033</v>
      </c>
      <c r="M619" s="78">
        <v>28068.778898468743</v>
      </c>
      <c r="N619" s="78">
        <v>15772.638373046873</v>
      </c>
      <c r="O619" s="78">
        <v>53679.104859468775</v>
      </c>
      <c r="P619" s="78">
        <v>2271.4336799047446</v>
      </c>
      <c r="Q619" s="78">
        <v>30.513985633850091</v>
      </c>
      <c r="R619" s="78">
        <v>8401.8235839843746</v>
      </c>
      <c r="S619" s="78">
        <v>53444.22340000001</v>
      </c>
      <c r="T619" s="78">
        <v>15468.477460937509</v>
      </c>
      <c r="U619" s="78">
        <v>9942.3468476562593</v>
      </c>
      <c r="V619" s="78">
        <v>84619.249769769216</v>
      </c>
      <c r="W619" s="78">
        <v>3575.9720458984352</v>
      </c>
      <c r="X619" s="78">
        <v>16972.119134027344</v>
      </c>
      <c r="Y619" s="78">
        <v>7503.7283593749908</v>
      </c>
      <c r="Z619" s="78">
        <v>333.35154864501953</v>
      </c>
      <c r="AA619" s="78">
        <v>33211.304258789038</v>
      </c>
      <c r="AB619" s="78">
        <v>21685.859460937492</v>
      </c>
      <c r="AC619" s="78">
        <v>37812.53581040477</v>
      </c>
      <c r="AD619" s="78">
        <v>50625.709285156241</v>
      </c>
      <c r="AE619" s="78">
        <v>9423.1540068359391</v>
      </c>
      <c r="AF619" s="78">
        <v>21.02775139112903</v>
      </c>
      <c r="AG619" s="78">
        <v>27557.599386718746</v>
      </c>
      <c r="AH619" s="78">
        <v>58588.904339843764</v>
      </c>
      <c r="AI619" s="78">
        <v>11938.795996093739</v>
      </c>
      <c r="AJ619" s="78">
        <v>41.459313476561903</v>
      </c>
      <c r="AK619" s="78">
        <v>3188.9945021761905</v>
      </c>
      <c r="AL619" s="78">
        <v>26728.432542968752</v>
      </c>
      <c r="AM619" s="78">
        <v>27093.357694531202</v>
      </c>
      <c r="AN619" s="78">
        <v>6905.7738281249985</v>
      </c>
      <c r="AO619" s="78">
        <v>47414.14778564452</v>
      </c>
      <c r="AP619" s="78">
        <v>244.78441101074304</v>
      </c>
      <c r="AQ619" s="78">
        <v>48474.068279296866</v>
      </c>
      <c r="AR619" s="78">
        <v>54933.496556945283</v>
      </c>
      <c r="AS619" s="78">
        <v>66096.473003906256</v>
      </c>
      <c r="AT619" s="78">
        <v>13376.574447265642</v>
      </c>
      <c r="AU619" s="78">
        <v>67036.680859375047</v>
      </c>
      <c r="AV619" s="78">
        <v>33332.449343749977</v>
      </c>
      <c r="AW619" s="78">
        <v>4435.6455143409758</v>
      </c>
      <c r="AX619" s="78">
        <v>55956.319721679676</v>
      </c>
      <c r="AY619" s="78">
        <v>51596.78425770317</v>
      </c>
    </row>
    <row r="620" spans="1:51" x14ac:dyDescent="0.25">
      <c r="A620" s="89">
        <v>43611</v>
      </c>
      <c r="B620" s="90">
        <v>19</v>
      </c>
      <c r="C620" s="78">
        <v>44690.666378906244</v>
      </c>
      <c r="D620" s="78">
        <v>46434.791955468761</v>
      </c>
      <c r="E620" s="78">
        <v>27700.104882812484</v>
      </c>
      <c r="F620" s="78">
        <v>84369.609449218784</v>
      </c>
      <c r="G620" s="78">
        <v>38003.786774296866</v>
      </c>
      <c r="H620" s="78">
        <v>4224.9898436249978</v>
      </c>
      <c r="I620" s="78">
        <v>35480.462696289098</v>
      </c>
      <c r="J620" s="78">
        <v>153.68821716308599</v>
      </c>
      <c r="K620" s="78">
        <v>21893.350146484401</v>
      </c>
      <c r="L620" s="78">
        <v>14314.089020941823</v>
      </c>
      <c r="M620" s="78">
        <v>30600.435693234387</v>
      </c>
      <c r="N620" s="78">
        <v>17893.757789062489</v>
      </c>
      <c r="O620" s="78">
        <v>57743.448129859382</v>
      </c>
      <c r="P620" s="78">
        <v>2371.6507519531315</v>
      </c>
      <c r="Q620" s="78">
        <v>29.84063196182251</v>
      </c>
      <c r="R620" s="78">
        <v>9722.7771972656265</v>
      </c>
      <c r="S620" s="78">
        <v>60960.672400000003</v>
      </c>
      <c r="T620" s="78">
        <v>16340.241249999992</v>
      </c>
      <c r="U620" s="78">
        <v>11007.448455078131</v>
      </c>
      <c r="V620" s="78">
        <v>95573.104824456837</v>
      </c>
      <c r="W620" s="78">
        <v>4207.3773925781206</v>
      </c>
      <c r="X620" s="78">
        <v>19136.46665906248</v>
      </c>
      <c r="Y620" s="78">
        <v>9030.9787695312461</v>
      </c>
      <c r="Z620" s="78">
        <v>358.60479376831046</v>
      </c>
      <c r="AA620" s="78">
        <v>37371.048941406254</v>
      </c>
      <c r="AB620" s="78">
        <v>22324.917718750021</v>
      </c>
      <c r="AC620" s="78">
        <v>41980.796737181394</v>
      </c>
      <c r="AD620" s="78">
        <v>57020.357054687527</v>
      </c>
      <c r="AE620" s="78">
        <v>11104.90953710937</v>
      </c>
      <c r="AF620" s="78">
        <v>21.02775139112903</v>
      </c>
      <c r="AG620" s="78">
        <v>31416.472656249993</v>
      </c>
      <c r="AH620" s="78">
        <v>67889.72130859374</v>
      </c>
      <c r="AI620" s="78">
        <v>13599.16914062499</v>
      </c>
      <c r="AJ620" s="78">
        <v>52.563333251953765</v>
      </c>
      <c r="AK620" s="78">
        <v>3353.5609374999995</v>
      </c>
      <c r="AL620" s="78">
        <v>29982.624123046884</v>
      </c>
      <c r="AM620" s="78">
        <v>30886.88988203125</v>
      </c>
      <c r="AN620" s="78">
        <v>7872.9867675781406</v>
      </c>
      <c r="AO620" s="78">
        <v>52691.202598632808</v>
      </c>
      <c r="AP620" s="78">
        <v>361.28155676269398</v>
      </c>
      <c r="AQ620" s="78">
        <v>50761.957277343725</v>
      </c>
      <c r="AR620" s="78">
        <v>60868.32876462501</v>
      </c>
      <c r="AS620" s="78">
        <v>74485.375419921838</v>
      </c>
      <c r="AT620" s="78">
        <v>15342.064089843758</v>
      </c>
      <c r="AU620" s="78">
        <v>74826.687968749946</v>
      </c>
      <c r="AV620" s="78">
        <v>39163.333582031242</v>
      </c>
      <c r="AW620" s="78">
        <v>5204.4617288646632</v>
      </c>
      <c r="AX620" s="78">
        <v>64691.353786621097</v>
      </c>
      <c r="AY620" s="78">
        <v>54959.565795390634</v>
      </c>
    </row>
    <row r="621" spans="1:51" x14ac:dyDescent="0.25">
      <c r="A621" s="89">
        <v>43611</v>
      </c>
      <c r="B621" s="90">
        <v>20</v>
      </c>
      <c r="C621" s="78">
        <v>45788.337417968709</v>
      </c>
      <c r="D621" s="78">
        <v>47440.826074531215</v>
      </c>
      <c r="E621" s="78">
        <v>29163.894531250011</v>
      </c>
      <c r="F621" s="78">
        <v>87091.206945312486</v>
      </c>
      <c r="G621" s="78">
        <v>39918.786967812448</v>
      </c>
      <c r="H621" s="78">
        <v>4235.1893437265762</v>
      </c>
      <c r="I621" s="78">
        <v>35895.969059570278</v>
      </c>
      <c r="J621" s="78">
        <v>150.89953231811529</v>
      </c>
      <c r="K621" s="78">
        <v>22718.020166015627</v>
      </c>
      <c r="L621" s="78">
        <v>14702.626961371529</v>
      </c>
      <c r="M621" s="78">
        <v>31546.261282671869</v>
      </c>
      <c r="N621" s="78">
        <v>18281.153128906248</v>
      </c>
      <c r="O621" s="78">
        <v>58929.052679687484</v>
      </c>
      <c r="P621" s="78">
        <v>2507.7168095703105</v>
      </c>
      <c r="Q621" s="78">
        <v>29.758968353271491</v>
      </c>
      <c r="R621" s="78">
        <v>10229.655371093753</v>
      </c>
      <c r="S621" s="78">
        <v>63287.985400000012</v>
      </c>
      <c r="T621" s="78">
        <v>16510.301738281247</v>
      </c>
      <c r="U621" s="78">
        <v>11048.216771484371</v>
      </c>
      <c r="V621" s="78">
        <v>99785.541465081784</v>
      </c>
      <c r="W621" s="78">
        <v>4357.9182128906295</v>
      </c>
      <c r="X621" s="78">
        <v>19487.827954246066</v>
      </c>
      <c r="Y621" s="78">
        <v>9421.3038789062502</v>
      </c>
      <c r="Z621" s="78">
        <v>366.11153522338878</v>
      </c>
      <c r="AA621" s="78">
        <v>38325.519134765673</v>
      </c>
      <c r="AB621" s="78">
        <v>22674.673636718744</v>
      </c>
      <c r="AC621" s="78">
        <v>42728.400433202245</v>
      </c>
      <c r="AD621" s="78">
        <v>59541.201164062477</v>
      </c>
      <c r="AE621" s="78">
        <v>11707.141225585941</v>
      </c>
      <c r="AF621" s="78">
        <v>21.02775139112903</v>
      </c>
      <c r="AG621" s="78">
        <v>32665.115820312498</v>
      </c>
      <c r="AH621" s="78">
        <v>71414.210960937417</v>
      </c>
      <c r="AI621" s="78">
        <v>14222.121874999999</v>
      </c>
      <c r="AJ621" s="78">
        <v>51.153547363282229</v>
      </c>
      <c r="AK621" s="78">
        <v>3435.9041040039074</v>
      </c>
      <c r="AL621" s="78">
        <v>31096.188076171886</v>
      </c>
      <c r="AM621" s="78">
        <v>31561.971975156222</v>
      </c>
      <c r="AN621" s="78">
        <v>8211.7903808593801</v>
      </c>
      <c r="AO621" s="78">
        <v>54512.890875488316</v>
      </c>
      <c r="AP621" s="78">
        <v>403.17757897949286</v>
      </c>
      <c r="AQ621" s="78">
        <v>51599.909502929666</v>
      </c>
      <c r="AR621" s="78">
        <v>62513.783458695296</v>
      </c>
      <c r="AS621" s="78">
        <v>77818.056933593776</v>
      </c>
      <c r="AT621" s="78">
        <v>15454.315681640612</v>
      </c>
      <c r="AU621" s="78">
        <v>77683.296550781233</v>
      </c>
      <c r="AV621" s="78">
        <v>41558.011785156261</v>
      </c>
      <c r="AW621" s="78">
        <v>5500.8466470277672</v>
      </c>
      <c r="AX621" s="78">
        <v>67744.501418457032</v>
      </c>
      <c r="AY621" s="78">
        <v>56352.404932531397</v>
      </c>
    </row>
    <row r="622" spans="1:51" x14ac:dyDescent="0.25">
      <c r="A622" s="89">
        <v>43611</v>
      </c>
      <c r="B622" s="90">
        <v>21</v>
      </c>
      <c r="C622" s="78">
        <v>45766.534527343742</v>
      </c>
      <c r="D622" s="78">
        <v>48155.690905750002</v>
      </c>
      <c r="E622" s="78">
        <v>29632.752011718756</v>
      </c>
      <c r="F622" s="78">
        <v>87495.629125000065</v>
      </c>
      <c r="G622" s="78">
        <v>40249.657310703144</v>
      </c>
      <c r="H622" s="78">
        <v>4348.7724817265644</v>
      </c>
      <c r="I622" s="78">
        <v>35655.225750488258</v>
      </c>
      <c r="J622" s="78">
        <v>146.13325881958008</v>
      </c>
      <c r="K622" s="78">
        <v>22919.93144531249</v>
      </c>
      <c r="L622" s="78">
        <v>14070.86150629339</v>
      </c>
      <c r="M622" s="78">
        <v>32149.240507843748</v>
      </c>
      <c r="N622" s="78">
        <v>17757.404761718746</v>
      </c>
      <c r="O622" s="78">
        <v>59192.929204874978</v>
      </c>
      <c r="P622" s="78">
        <v>2503.4292011718699</v>
      </c>
      <c r="Q622" s="78">
        <v>29.7699761390686</v>
      </c>
      <c r="R622" s="78">
        <v>10303.645312500015</v>
      </c>
      <c r="S622" s="78">
        <v>63864.846500000021</v>
      </c>
      <c r="T622" s="78">
        <v>16737.229890625003</v>
      </c>
      <c r="U622" s="78">
        <v>10900.194904296881</v>
      </c>
      <c r="V622" s="78">
        <v>101256.10082445684</v>
      </c>
      <c r="W622" s="78">
        <v>4338.1119384765616</v>
      </c>
      <c r="X622" s="78">
        <v>19658.012393117191</v>
      </c>
      <c r="Y622" s="78">
        <v>9879.6132968750062</v>
      </c>
      <c r="Z622" s="78">
        <v>378.29544091796868</v>
      </c>
      <c r="AA622" s="78">
        <v>38363.497882812488</v>
      </c>
      <c r="AB622" s="78">
        <v>22632.51029492186</v>
      </c>
      <c r="AC622" s="78">
        <v>42502.71929409499</v>
      </c>
      <c r="AD622" s="78">
        <v>60344.428429687468</v>
      </c>
      <c r="AE622" s="78">
        <v>11799.193496093771</v>
      </c>
      <c r="AF622" s="78">
        <v>21.02775139112903</v>
      </c>
      <c r="AG622" s="78">
        <v>32931.036406250001</v>
      </c>
      <c r="AH622" s="78">
        <v>72095.109249999907</v>
      </c>
      <c r="AI622" s="78">
        <v>14291.34555664063</v>
      </c>
      <c r="AJ622" s="78">
        <v>53.222924804687182</v>
      </c>
      <c r="AK622" s="78">
        <v>3410.722907714844</v>
      </c>
      <c r="AL622" s="78">
        <v>31311.368035156251</v>
      </c>
      <c r="AM622" s="78">
        <v>31931.038353671887</v>
      </c>
      <c r="AN622" s="78">
        <v>8298.0964843750116</v>
      </c>
      <c r="AO622" s="78">
        <v>54770.330527832019</v>
      </c>
      <c r="AP622" s="78">
        <v>342.5102391357421</v>
      </c>
      <c r="AQ622" s="78">
        <v>51698.65847460935</v>
      </c>
      <c r="AR622" s="78">
        <v>62947.034936390606</v>
      </c>
      <c r="AS622" s="78">
        <v>78353.708302734391</v>
      </c>
      <c r="AT622" s="78">
        <v>15505.161669921885</v>
      </c>
      <c r="AU622" s="78">
        <v>79248.8653203125</v>
      </c>
      <c r="AV622" s="78">
        <v>42139.122593750049</v>
      </c>
      <c r="AW622" s="78">
        <v>5602.9706038091763</v>
      </c>
      <c r="AX622" s="78">
        <v>68500.225336914038</v>
      </c>
      <c r="AY622" s="78">
        <v>56822.018800312493</v>
      </c>
    </row>
    <row r="623" spans="1:51" x14ac:dyDescent="0.25">
      <c r="A623" s="89">
        <v>43611</v>
      </c>
      <c r="B623" s="90">
        <v>22</v>
      </c>
      <c r="C623" s="78">
        <v>44281.569521484351</v>
      </c>
      <c r="D623" s="78">
        <v>47746.002027812523</v>
      </c>
      <c r="E623" s="78">
        <v>28659.245693359397</v>
      </c>
      <c r="F623" s="78">
        <v>84004.012214843708</v>
      </c>
      <c r="G623" s="78">
        <v>39175.486798203128</v>
      </c>
      <c r="H623" s="78">
        <v>3983.0487023827991</v>
      </c>
      <c r="I623" s="78">
        <v>34335.563245605474</v>
      </c>
      <c r="J623" s="78">
        <v>143.6577873229981</v>
      </c>
      <c r="K623" s="78">
        <v>22563.929052734373</v>
      </c>
      <c r="L623" s="78">
        <v>13877.881584418381</v>
      </c>
      <c r="M623" s="78">
        <v>31829.264160734401</v>
      </c>
      <c r="N623" s="78">
        <v>16559.883070312491</v>
      </c>
      <c r="O623" s="78">
        <v>57958.438832031265</v>
      </c>
      <c r="P623" s="78">
        <v>2462.2456396484395</v>
      </c>
      <c r="Q623" s="78">
        <v>29.60912466049194</v>
      </c>
      <c r="R623" s="78">
        <v>10166.101025390628</v>
      </c>
      <c r="S623" s="78">
        <v>63222.657700000003</v>
      </c>
      <c r="T623" s="78">
        <v>15659.358656249999</v>
      </c>
      <c r="U623" s="78">
        <v>10467.822154296871</v>
      </c>
      <c r="V623" s="78">
        <v>99330.592082269286</v>
      </c>
      <c r="W623" s="78">
        <v>4049.7362060546898</v>
      </c>
      <c r="X623" s="78">
        <v>20116.617235601574</v>
      </c>
      <c r="Y623" s="78">
        <v>9641.6553281249944</v>
      </c>
      <c r="Z623" s="78">
        <v>346.50688858642582</v>
      </c>
      <c r="AA623" s="78">
        <v>37363.353232421876</v>
      </c>
      <c r="AB623" s="78">
        <v>22014.572570312499</v>
      </c>
      <c r="AC623" s="78">
        <v>40741.20325834096</v>
      </c>
      <c r="AD623" s="78">
        <v>59272.579261718747</v>
      </c>
      <c r="AE623" s="78">
        <v>11989.042140624984</v>
      </c>
      <c r="AF623" s="78">
        <v>21.02775139112903</v>
      </c>
      <c r="AG623" s="78">
        <v>32640.711101562491</v>
      </c>
      <c r="AH623" s="78">
        <v>71486.319101562476</v>
      </c>
      <c r="AI623" s="78">
        <v>13877.388134765641</v>
      </c>
      <c r="AJ623" s="78">
        <v>48.995104980469051</v>
      </c>
      <c r="AK623" s="78">
        <v>3333.4923291015621</v>
      </c>
      <c r="AL623" s="78">
        <v>30922.285476562512</v>
      </c>
      <c r="AM623" s="78">
        <v>31252.859849531254</v>
      </c>
      <c r="AN623" s="78">
        <v>8162.3253417968699</v>
      </c>
      <c r="AO623" s="78">
        <v>54073.160424316389</v>
      </c>
      <c r="AP623" s="78">
        <v>328.4748823242179</v>
      </c>
      <c r="AQ623" s="78">
        <v>51048.605851562541</v>
      </c>
      <c r="AR623" s="78">
        <v>62466.48362717971</v>
      </c>
      <c r="AS623" s="78">
        <v>77327.666738281259</v>
      </c>
      <c r="AT623" s="78">
        <v>15814.879574218756</v>
      </c>
      <c r="AU623" s="78">
        <v>78218.293792968689</v>
      </c>
      <c r="AV623" s="78">
        <v>41621.055652343755</v>
      </c>
      <c r="AW623" s="78">
        <v>5586.4891714134319</v>
      </c>
      <c r="AX623" s="78">
        <v>67953.251748046881</v>
      </c>
      <c r="AY623" s="78">
        <v>56109.498248968906</v>
      </c>
    </row>
    <row r="624" spans="1:51" x14ac:dyDescent="0.25">
      <c r="A624" s="89">
        <v>43611</v>
      </c>
      <c r="B624" s="90">
        <v>23</v>
      </c>
      <c r="C624" s="78">
        <v>40418.739125000007</v>
      </c>
      <c r="D624" s="78">
        <v>44394.825470843774</v>
      </c>
      <c r="E624" s="78">
        <v>25891.507558593767</v>
      </c>
      <c r="F624" s="78">
        <v>76148.192054687446</v>
      </c>
      <c r="G624" s="78">
        <v>35864.569707656265</v>
      </c>
      <c r="H624" s="78">
        <v>3824.8449400312375</v>
      </c>
      <c r="I624" s="78">
        <v>32011.050192382798</v>
      </c>
      <c r="J624" s="78">
        <v>130.64344787597648</v>
      </c>
      <c r="K624" s="78">
        <v>21102.895556640622</v>
      </c>
      <c r="L624" s="78">
        <v>13494.551639105897</v>
      </c>
      <c r="M624" s="78">
        <v>30539.076446359406</v>
      </c>
      <c r="N624" s="78">
        <v>14848.093490234378</v>
      </c>
      <c r="O624" s="78">
        <v>54251.580391546893</v>
      </c>
      <c r="P624" s="78">
        <v>2348.0890996093685</v>
      </c>
      <c r="Q624" s="78">
        <v>30.112032413482659</v>
      </c>
      <c r="R624" s="78">
        <v>9290.6699462890592</v>
      </c>
      <c r="S624" s="78">
        <v>58227.803900000014</v>
      </c>
      <c r="T624" s="78">
        <v>13821.899515625</v>
      </c>
      <c r="U624" s="78">
        <v>9484.6100312499984</v>
      </c>
      <c r="V624" s="78">
        <v>90121.557324456837</v>
      </c>
      <c r="W624" s="78">
        <v>3953.7713134765713</v>
      </c>
      <c r="X624" s="78">
        <v>20122.255624171874</v>
      </c>
      <c r="Y624" s="78">
        <v>8030.4974023437608</v>
      </c>
      <c r="Z624" s="78">
        <v>362.10903473510746</v>
      </c>
      <c r="AA624" s="78">
        <v>34789.219548828158</v>
      </c>
      <c r="AB624" s="78">
        <v>21100.657001953121</v>
      </c>
      <c r="AC624" s="78">
        <v>37045.585402133423</v>
      </c>
      <c r="AD624" s="78">
        <v>54428.060968750004</v>
      </c>
      <c r="AE624" s="78">
        <v>11284.568924804695</v>
      </c>
      <c r="AF624" s="78">
        <v>21.02775139112903</v>
      </c>
      <c r="AG624" s="78">
        <v>30082.766472656251</v>
      </c>
      <c r="AH624" s="78">
        <v>66415.273585937452</v>
      </c>
      <c r="AI624" s="78">
        <v>12317.6947265625</v>
      </c>
      <c r="AJ624" s="78">
        <v>49.475751953125894</v>
      </c>
      <c r="AK624" s="78">
        <v>3107.7241772460939</v>
      </c>
      <c r="AL624" s="78">
        <v>28538.431240234389</v>
      </c>
      <c r="AM624" s="78">
        <v>28779.569355000029</v>
      </c>
      <c r="AN624" s="78">
        <v>7239.0024414062391</v>
      </c>
      <c r="AO624" s="78">
        <v>50669.988777832026</v>
      </c>
      <c r="AP624" s="78">
        <v>320.17940917968804</v>
      </c>
      <c r="AQ624" s="78">
        <v>48693.359546875035</v>
      </c>
      <c r="AR624" s="78">
        <v>58452.754851742196</v>
      </c>
      <c r="AS624" s="78">
        <v>71641.305068359346</v>
      </c>
      <c r="AT624" s="78">
        <v>15177.296291015611</v>
      </c>
      <c r="AU624" s="78">
        <v>72645.994082031262</v>
      </c>
      <c r="AV624" s="78">
        <v>38317.522023437516</v>
      </c>
      <c r="AW624" s="78">
        <v>5147.8332474452809</v>
      </c>
      <c r="AX624" s="78">
        <v>62443.973730468751</v>
      </c>
      <c r="AY624" s="78">
        <v>53141.381304593742</v>
      </c>
    </row>
    <row r="625" spans="1:51" x14ac:dyDescent="0.25">
      <c r="A625" s="89">
        <v>43611</v>
      </c>
      <c r="B625" s="90">
        <v>24</v>
      </c>
      <c r="C625" s="78">
        <v>35606.817609375044</v>
      </c>
      <c r="D625" s="78">
        <v>39218.29003856254</v>
      </c>
      <c r="E625" s="78">
        <v>22263.444775390646</v>
      </c>
      <c r="F625" s="78">
        <v>65936.544757812488</v>
      </c>
      <c r="G625" s="78">
        <v>30830.780825390637</v>
      </c>
      <c r="H625" s="78">
        <v>4126.8098221015707</v>
      </c>
      <c r="I625" s="78">
        <v>29007.116446289121</v>
      </c>
      <c r="J625" s="78">
        <v>110.9937953948975</v>
      </c>
      <c r="K625" s="78">
        <v>18660.556787109359</v>
      </c>
      <c r="L625" s="78">
        <v>12784.876400824649</v>
      </c>
      <c r="M625" s="78">
        <v>28521.247881234383</v>
      </c>
      <c r="N625" s="78">
        <v>13078.099511718741</v>
      </c>
      <c r="O625" s="78">
        <v>47862.158551929679</v>
      </c>
      <c r="P625" s="78">
        <v>2237.0306777343685</v>
      </c>
      <c r="Q625" s="78">
        <v>29.619034290313721</v>
      </c>
      <c r="R625" s="78">
        <v>7933.5083496093712</v>
      </c>
      <c r="S625" s="78">
        <v>50794.662400000001</v>
      </c>
      <c r="T625" s="78">
        <v>12052.053839321501</v>
      </c>
      <c r="U625" s="78">
        <v>8193.6379455261176</v>
      </c>
      <c r="V625" s="78">
        <v>76220.356136956761</v>
      </c>
      <c r="W625" s="78">
        <v>3439.5094848632821</v>
      </c>
      <c r="X625" s="78">
        <v>18274.971785453145</v>
      </c>
      <c r="Y625" s="78">
        <v>7554.2228281249882</v>
      </c>
      <c r="Z625" s="78">
        <v>367.01214668579104</v>
      </c>
      <c r="AA625" s="78">
        <v>30468.647253906242</v>
      </c>
      <c r="AB625" s="78">
        <v>19341.762281249998</v>
      </c>
      <c r="AC625" s="78">
        <v>32657.76276169932</v>
      </c>
      <c r="AD625" s="78">
        <v>46469.084710937503</v>
      </c>
      <c r="AE625" s="78">
        <v>9898.5282070312605</v>
      </c>
      <c r="AF625" s="78">
        <v>21.02775139112903</v>
      </c>
      <c r="AG625" s="78">
        <v>26143.104679687494</v>
      </c>
      <c r="AH625" s="78">
        <v>56689.172425781282</v>
      </c>
      <c r="AI625" s="78">
        <v>11120.277343750011</v>
      </c>
      <c r="AJ625" s="78">
        <v>54.388875000000212</v>
      </c>
      <c r="AK625" s="78">
        <v>3019.8540209960934</v>
      </c>
      <c r="AL625" s="78">
        <v>24088.012369140644</v>
      </c>
      <c r="AM625" s="78">
        <v>24643.076871484394</v>
      </c>
      <c r="AN625" s="78">
        <v>5828.9967285156208</v>
      </c>
      <c r="AO625" s="78">
        <v>44750.194635742228</v>
      </c>
      <c r="AP625" s="78">
        <v>255.48466748046897</v>
      </c>
      <c r="AQ625" s="78">
        <v>44651.622559570344</v>
      </c>
      <c r="AR625" s="78">
        <v>51293.07455003904</v>
      </c>
      <c r="AS625" s="78">
        <v>61789.990199218766</v>
      </c>
      <c r="AT625" s="78">
        <v>14246.412054687504</v>
      </c>
      <c r="AU625" s="78">
        <v>63309.729007812486</v>
      </c>
      <c r="AV625" s="78">
        <v>32512.547234375012</v>
      </c>
      <c r="AW625" s="78">
        <v>4656.4235263904638</v>
      </c>
      <c r="AX625" s="78">
        <v>53261.637529296888</v>
      </c>
      <c r="AY625" s="78">
        <v>48427.575979453111</v>
      </c>
    </row>
    <row r="626" spans="1:51" x14ac:dyDescent="0.25">
      <c r="A626" s="89">
        <v>43612</v>
      </c>
      <c r="B626" s="90">
        <v>1</v>
      </c>
      <c r="C626" s="78">
        <v>31256.961583984379</v>
      </c>
      <c r="D626" s="78">
        <v>33175.360512156236</v>
      </c>
      <c r="E626" s="78">
        <v>18778.684130859379</v>
      </c>
      <c r="F626" s="78">
        <v>56727.883585937518</v>
      </c>
      <c r="G626" s="78">
        <v>25665.892238203134</v>
      </c>
      <c r="H626" s="78">
        <v>4702.9319061406277</v>
      </c>
      <c r="I626" s="78">
        <v>25540.354501464823</v>
      </c>
      <c r="J626" s="78">
        <v>92.137882232666001</v>
      </c>
      <c r="K626" s="78">
        <v>15913.052343749992</v>
      </c>
      <c r="L626" s="78">
        <v>12785.678903754344</v>
      </c>
      <c r="M626" s="78">
        <v>26111.133604843766</v>
      </c>
      <c r="N626" s="78">
        <v>11615.493056640626</v>
      </c>
      <c r="O626" s="78">
        <v>41058.658022312513</v>
      </c>
      <c r="P626" s="78">
        <v>2304.35135742188</v>
      </c>
      <c r="Q626" s="78">
        <v>29.648606777191169</v>
      </c>
      <c r="R626" s="78">
        <v>6475.2163330078192</v>
      </c>
      <c r="S626" s="78">
        <v>42037.807700000012</v>
      </c>
      <c r="T626" s="78">
        <v>10656.336390624989</v>
      </c>
      <c r="U626" s="78">
        <v>7526.2647959594715</v>
      </c>
      <c r="V626" s="78">
        <v>62978.768984613031</v>
      </c>
      <c r="W626" s="78">
        <v>3255.214245605468</v>
      </c>
      <c r="X626" s="78">
        <v>15473.634752640617</v>
      </c>
      <c r="Y626" s="78">
        <v>7851.7836054687468</v>
      </c>
      <c r="Z626" s="78">
        <v>382.58743530883783</v>
      </c>
      <c r="AA626" s="78">
        <v>25785.341452148445</v>
      </c>
      <c r="AB626" s="78">
        <v>17724.153226562521</v>
      </c>
      <c r="AC626" s="78">
        <v>29147.393689160195</v>
      </c>
      <c r="AD626" s="78">
        <v>38275.592699218789</v>
      </c>
      <c r="AE626" s="78">
        <v>8358.4154628906199</v>
      </c>
      <c r="AF626" s="78">
        <v>21.02775139112903</v>
      </c>
      <c r="AG626" s="78">
        <v>21437.516730468749</v>
      </c>
      <c r="AH626" s="78">
        <v>46173.175816406234</v>
      </c>
      <c r="AI626" s="78">
        <v>9662.4063476562515</v>
      </c>
      <c r="AJ626" s="78">
        <v>53.370331054688194</v>
      </c>
      <c r="AK626" s="78">
        <v>3232.5018945312509</v>
      </c>
      <c r="AL626" s="78">
        <v>19256.874611328116</v>
      </c>
      <c r="AM626" s="78">
        <v>22714.197670781254</v>
      </c>
      <c r="AN626" s="78">
        <v>4416.8838134765701</v>
      </c>
      <c r="AO626" s="78">
        <v>35611.887466796892</v>
      </c>
      <c r="AP626" s="78">
        <v>203.83225451660104</v>
      </c>
      <c r="AQ626" s="78">
        <v>40301.814265625013</v>
      </c>
      <c r="AR626" s="78">
        <v>43328.134236765654</v>
      </c>
      <c r="AS626" s="78">
        <v>50454.683826171859</v>
      </c>
      <c r="AT626" s="78">
        <v>13578.154548828115</v>
      </c>
      <c r="AU626" s="78">
        <v>53929.380433593746</v>
      </c>
      <c r="AV626" s="78">
        <v>26630.910343750002</v>
      </c>
      <c r="AW626" s="78">
        <v>5766.458319319926</v>
      </c>
      <c r="AX626" s="78">
        <v>42808.529707031259</v>
      </c>
      <c r="AY626" s="78">
        <v>44252.088304343764</v>
      </c>
    </row>
    <row r="627" spans="1:51" x14ac:dyDescent="0.25">
      <c r="A627" s="89">
        <v>43612</v>
      </c>
      <c r="B627" s="90">
        <v>2</v>
      </c>
      <c r="C627" s="78">
        <v>28454.057394531246</v>
      </c>
      <c r="D627" s="78">
        <v>28172.581449828103</v>
      </c>
      <c r="E627" s="78">
        <v>15888.051552734392</v>
      </c>
      <c r="F627" s="78">
        <v>49503.684941406238</v>
      </c>
      <c r="G627" s="78">
        <v>21360.423569062474</v>
      </c>
      <c r="H627" s="78">
        <v>4994.6391834062615</v>
      </c>
      <c r="I627" s="78">
        <v>22267.323877441413</v>
      </c>
      <c r="J627" s="78">
        <v>77.29962921142581</v>
      </c>
      <c r="K627" s="78">
        <v>13383.513940429682</v>
      </c>
      <c r="L627" s="78">
        <v>12221.60131000432</v>
      </c>
      <c r="M627" s="78">
        <v>24318.955343984391</v>
      </c>
      <c r="N627" s="78">
        <v>10753.36146875001</v>
      </c>
      <c r="O627" s="78">
        <v>35242.062794546873</v>
      </c>
      <c r="P627" s="78">
        <v>2567.1881035156293</v>
      </c>
      <c r="Q627" s="78">
        <v>29.53938627243042</v>
      </c>
      <c r="R627" s="78">
        <v>5188.1644897460938</v>
      </c>
      <c r="S627" s="78">
        <v>33845.767700000004</v>
      </c>
      <c r="T627" s="78">
        <v>9662.9425004787481</v>
      </c>
      <c r="U627" s="78">
        <v>6798.6854101562403</v>
      </c>
      <c r="V627" s="78">
        <v>52247.193304925517</v>
      </c>
      <c r="W627" s="78">
        <v>3035.3861450195313</v>
      </c>
      <c r="X627" s="78">
        <v>15464.64979907031</v>
      </c>
      <c r="Y627" s="78">
        <v>5976.7095292968588</v>
      </c>
      <c r="Z627" s="78">
        <v>356.03889094238286</v>
      </c>
      <c r="AA627" s="78">
        <v>21693.483975585979</v>
      </c>
      <c r="AB627" s="78">
        <v>16022.960810546874</v>
      </c>
      <c r="AC627" s="78">
        <v>26332.156610310736</v>
      </c>
      <c r="AD627" s="78">
        <v>31553.270199218783</v>
      </c>
      <c r="AE627" s="78">
        <v>7204.4532128906194</v>
      </c>
      <c r="AF627" s="78">
        <v>21.02775139112903</v>
      </c>
      <c r="AG627" s="78">
        <v>17540.127437500003</v>
      </c>
      <c r="AH627" s="78">
        <v>37425.893046875011</v>
      </c>
      <c r="AI627" s="78">
        <v>8291.8823974609404</v>
      </c>
      <c r="AJ627" s="78">
        <v>45.246894287109996</v>
      </c>
      <c r="AK627" s="78">
        <v>3117.025378417969</v>
      </c>
      <c r="AL627" s="78">
        <v>15193.345332031256</v>
      </c>
      <c r="AM627" s="78">
        <v>18762.08032394532</v>
      </c>
      <c r="AN627" s="78">
        <v>3294.76171875001</v>
      </c>
      <c r="AO627" s="78">
        <v>30611.222369628907</v>
      </c>
      <c r="AP627" s="78">
        <v>175.88030700683504</v>
      </c>
      <c r="AQ627" s="78">
        <v>36176.161361328188</v>
      </c>
      <c r="AR627" s="78">
        <v>36294.622027468737</v>
      </c>
      <c r="AS627" s="78">
        <v>40574.057892578145</v>
      </c>
      <c r="AT627" s="78">
        <v>12948.686591796899</v>
      </c>
      <c r="AU627" s="78">
        <v>45339.738250000024</v>
      </c>
      <c r="AV627" s="78">
        <v>21023.198042968765</v>
      </c>
      <c r="AW627" s="78">
        <v>5527.467781213385</v>
      </c>
      <c r="AX627" s="78">
        <v>34212.869736328117</v>
      </c>
      <c r="AY627" s="78">
        <v>40334.693652124988</v>
      </c>
    </row>
    <row r="628" spans="1:51" x14ac:dyDescent="0.25">
      <c r="A628" s="89">
        <v>43612</v>
      </c>
      <c r="B628" s="90">
        <v>3</v>
      </c>
      <c r="C628" s="78">
        <v>26629.4040664063</v>
      </c>
      <c r="D628" s="78">
        <v>24773.952445562521</v>
      </c>
      <c r="E628" s="78">
        <v>14318.405849609373</v>
      </c>
      <c r="F628" s="78">
        <v>45508.023060546875</v>
      </c>
      <c r="G628" s="78">
        <v>19110.64506085941</v>
      </c>
      <c r="H628" s="78">
        <v>5363.5542895312492</v>
      </c>
      <c r="I628" s="78">
        <v>20420.881713867191</v>
      </c>
      <c r="J628" s="78">
        <v>76.421606063842802</v>
      </c>
      <c r="K628" s="78">
        <v>11979.371191406257</v>
      </c>
      <c r="L628" s="78">
        <v>11863.161021918413</v>
      </c>
      <c r="M628" s="78">
        <v>23534.995743796917</v>
      </c>
      <c r="N628" s="78">
        <v>10284.240539062503</v>
      </c>
      <c r="O628" s="78">
        <v>31813.431167500028</v>
      </c>
      <c r="P628" s="78">
        <v>1944.1665126953098</v>
      </c>
      <c r="Q628" s="78">
        <v>29.0804796218872</v>
      </c>
      <c r="R628" s="78">
        <v>4502.2145507812511</v>
      </c>
      <c r="S628" s="78">
        <v>29007.393300000014</v>
      </c>
      <c r="T628" s="78">
        <v>10772.794968750011</v>
      </c>
      <c r="U628" s="78">
        <v>6442.5187197265504</v>
      </c>
      <c r="V628" s="78">
        <v>45998.838191644281</v>
      </c>
      <c r="W628" s="78">
        <v>2935.9279541015626</v>
      </c>
      <c r="X628" s="78">
        <v>15200.094648718725</v>
      </c>
      <c r="Y628" s="78">
        <v>5149.4691230468798</v>
      </c>
      <c r="Z628" s="78">
        <v>394.22045263061511</v>
      </c>
      <c r="AA628" s="78">
        <v>19394.152898437478</v>
      </c>
      <c r="AB628" s="78">
        <v>15170.621874023453</v>
      </c>
      <c r="AC628" s="78">
        <v>23052.913515024509</v>
      </c>
      <c r="AD628" s="78">
        <v>27870.636457031269</v>
      </c>
      <c r="AE628" s="78">
        <v>6050.2257001953139</v>
      </c>
      <c r="AF628" s="78">
        <v>21.02775139112903</v>
      </c>
      <c r="AG628" s="78">
        <v>15085.32146484375</v>
      </c>
      <c r="AH628" s="78">
        <v>31493.684687500016</v>
      </c>
      <c r="AI628" s="78">
        <v>7632.7884765625004</v>
      </c>
      <c r="AJ628" s="78">
        <v>47.939911865234848</v>
      </c>
      <c r="AK628" s="78">
        <v>2966.3309692382804</v>
      </c>
      <c r="AL628" s="78">
        <v>12705.864782226563</v>
      </c>
      <c r="AM628" s="78">
        <v>15360.533864960922</v>
      </c>
      <c r="AN628" s="78">
        <v>2780.1588378906426</v>
      </c>
      <c r="AO628" s="78">
        <v>28240.342447265644</v>
      </c>
      <c r="AP628" s="78">
        <v>167.77461584472601</v>
      </c>
      <c r="AQ628" s="78">
        <v>33609.778520507774</v>
      </c>
      <c r="AR628" s="78">
        <v>32088.650218796905</v>
      </c>
      <c r="AS628" s="78">
        <v>35029.348985351564</v>
      </c>
      <c r="AT628" s="78">
        <v>12255.093210937512</v>
      </c>
      <c r="AU628" s="78">
        <v>40286.1317871094</v>
      </c>
      <c r="AV628" s="78">
        <v>18422.677304687488</v>
      </c>
      <c r="AW628" s="78">
        <v>4647.5186535675066</v>
      </c>
      <c r="AX628" s="78">
        <v>28982.34855102541</v>
      </c>
      <c r="AY628" s="78">
        <v>37853.175780093748</v>
      </c>
    </row>
    <row r="629" spans="1:51" x14ac:dyDescent="0.25">
      <c r="A629" s="89">
        <v>43612</v>
      </c>
      <c r="B629" s="90">
        <v>4</v>
      </c>
      <c r="C629" s="78">
        <v>26191.127810546866</v>
      </c>
      <c r="D629" s="78">
        <v>23772.083630375004</v>
      </c>
      <c r="E629" s="78">
        <v>13712.767158203122</v>
      </c>
      <c r="F629" s="78">
        <v>43444.743779296892</v>
      </c>
      <c r="G629" s="78">
        <v>18354.492715390636</v>
      </c>
      <c r="H629" s="78">
        <v>5385.7401403124968</v>
      </c>
      <c r="I629" s="78">
        <v>19565.628527832025</v>
      </c>
      <c r="J629" s="78">
        <v>68.971683502197308</v>
      </c>
      <c r="K629" s="78">
        <v>11297.105541992183</v>
      </c>
      <c r="L629" s="78">
        <v>11600.001991644949</v>
      </c>
      <c r="M629" s="78">
        <v>22906.349229078143</v>
      </c>
      <c r="N629" s="78">
        <v>10185.428255859364</v>
      </c>
      <c r="O629" s="78">
        <v>30414.273870601595</v>
      </c>
      <c r="P629" s="78">
        <v>1627.0383398437498</v>
      </c>
      <c r="Q629" s="78">
        <v>29.057256698608402</v>
      </c>
      <c r="R629" s="78">
        <v>4190.3944824218743</v>
      </c>
      <c r="S629" s="78">
        <v>26998.640000000003</v>
      </c>
      <c r="T629" s="78">
        <v>12235.27585156249</v>
      </c>
      <c r="U629" s="78">
        <v>6346.1619794921899</v>
      </c>
      <c r="V629" s="78">
        <v>43215.032662347388</v>
      </c>
      <c r="W629" s="78">
        <v>2673.6006591796881</v>
      </c>
      <c r="X629" s="78">
        <v>14895.242865335953</v>
      </c>
      <c r="Y629" s="78">
        <v>5407.6404082031167</v>
      </c>
      <c r="Z629" s="78">
        <v>398.19098408203121</v>
      </c>
      <c r="AA629" s="78">
        <v>18328.193765625008</v>
      </c>
      <c r="AB629" s="78">
        <v>14866.827975585933</v>
      </c>
      <c r="AC629" s="78">
        <v>21202.323288866308</v>
      </c>
      <c r="AD629" s="78">
        <v>26226.815464843759</v>
      </c>
      <c r="AE629" s="78">
        <v>5674.4144541015703</v>
      </c>
      <c r="AF629" s="78">
        <v>21.02775139112903</v>
      </c>
      <c r="AG629" s="78">
        <v>13889.728136718753</v>
      </c>
      <c r="AH629" s="78">
        <v>28622.824285156254</v>
      </c>
      <c r="AI629" s="78">
        <v>7394.8193115234299</v>
      </c>
      <c r="AJ629" s="78">
        <v>41.127229980468769</v>
      </c>
      <c r="AK629" s="78">
        <v>2894.9790551757815</v>
      </c>
      <c r="AL629" s="78">
        <v>11537.500183593751</v>
      </c>
      <c r="AM629" s="78">
        <v>14799.609202656251</v>
      </c>
      <c r="AN629" s="78">
        <v>2551.9913574218826</v>
      </c>
      <c r="AO629" s="78">
        <v>26703.235254882828</v>
      </c>
      <c r="AP629" s="78">
        <v>173.19506445312402</v>
      </c>
      <c r="AQ629" s="78">
        <v>32574.460184570285</v>
      </c>
      <c r="AR629" s="78">
        <v>30321.478318914058</v>
      </c>
      <c r="AS629" s="78">
        <v>32325.913908203122</v>
      </c>
      <c r="AT629" s="78">
        <v>12147.435212890616</v>
      </c>
      <c r="AU629" s="78">
        <v>38419.256386718749</v>
      </c>
      <c r="AV629" s="78">
        <v>17314.560949218747</v>
      </c>
      <c r="AW629" s="78">
        <v>2957.5139883911124</v>
      </c>
      <c r="AX629" s="78">
        <v>27138.296256103527</v>
      </c>
      <c r="AY629" s="78">
        <v>36880.513738234404</v>
      </c>
    </row>
    <row r="630" spans="1:51" x14ac:dyDescent="0.25">
      <c r="A630" s="89">
        <v>43612</v>
      </c>
      <c r="B630" s="90">
        <v>5</v>
      </c>
      <c r="C630" s="78">
        <v>26141.853667968753</v>
      </c>
      <c r="D630" s="78">
        <v>23889.369179812515</v>
      </c>
      <c r="E630" s="78">
        <v>13609.522041015651</v>
      </c>
      <c r="F630" s="78">
        <v>42642.524681640614</v>
      </c>
      <c r="G630" s="78">
        <v>18029.896167109378</v>
      </c>
      <c r="H630" s="78">
        <v>5486.0373865000111</v>
      </c>
      <c r="I630" s="78">
        <v>19290.546552246087</v>
      </c>
      <c r="J630" s="78">
        <v>66.837358474731502</v>
      </c>
      <c r="K630" s="78">
        <v>11016.487255859378</v>
      </c>
      <c r="L630" s="78">
        <v>11583.503659613722</v>
      </c>
      <c r="M630" s="78">
        <v>22656.817089609398</v>
      </c>
      <c r="N630" s="78">
        <v>10476.348523437508</v>
      </c>
      <c r="O630" s="78">
        <v>30107.679547546875</v>
      </c>
      <c r="P630" s="78">
        <v>2018.800608398438</v>
      </c>
      <c r="Q630" s="78">
        <v>28.63790130615234</v>
      </c>
      <c r="R630" s="78">
        <v>4099.4375061035162</v>
      </c>
      <c r="S630" s="78">
        <v>25669.369699999988</v>
      </c>
      <c r="T630" s="78">
        <v>12585.025978515627</v>
      </c>
      <c r="U630" s="78">
        <v>6344.4188154296799</v>
      </c>
      <c r="V630" s="78">
        <v>42236.681486566151</v>
      </c>
      <c r="W630" s="78">
        <v>2691.316162109375</v>
      </c>
      <c r="X630" s="78">
        <v>14403.514390718727</v>
      </c>
      <c r="Y630" s="78">
        <v>5753.1117812500079</v>
      </c>
      <c r="Z630" s="78">
        <v>370.57069347534173</v>
      </c>
      <c r="AA630" s="78">
        <v>18079.802109374992</v>
      </c>
      <c r="AB630" s="78">
        <v>14774.78895605469</v>
      </c>
      <c r="AC630" s="78">
        <v>21321.140214518902</v>
      </c>
      <c r="AD630" s="78">
        <v>25680.532941406265</v>
      </c>
      <c r="AE630" s="78">
        <v>5156.5247783203149</v>
      </c>
      <c r="AF630" s="78">
        <v>21.02775139112903</v>
      </c>
      <c r="AG630" s="78">
        <v>13686.365574218749</v>
      </c>
      <c r="AH630" s="78">
        <v>27749.607792968749</v>
      </c>
      <c r="AI630" s="78">
        <v>7336.0148193359391</v>
      </c>
      <c r="AJ630" s="78">
        <v>54.890538330079067</v>
      </c>
      <c r="AK630" s="78">
        <v>2822.933562011719</v>
      </c>
      <c r="AL630" s="78">
        <v>11182.100334960945</v>
      </c>
      <c r="AM630" s="78">
        <v>14350.924360937508</v>
      </c>
      <c r="AN630" s="78">
        <v>2464.868798828119</v>
      </c>
      <c r="AO630" s="78">
        <v>26266.492628417956</v>
      </c>
      <c r="AP630" s="78">
        <v>203.85564916992197</v>
      </c>
      <c r="AQ630" s="78">
        <v>32328.558470703141</v>
      </c>
      <c r="AR630" s="78">
        <v>29601.906619300811</v>
      </c>
      <c r="AS630" s="78">
        <v>31324.41644433593</v>
      </c>
      <c r="AT630" s="78">
        <v>12350.59673046876</v>
      </c>
      <c r="AU630" s="78">
        <v>37630.281349609366</v>
      </c>
      <c r="AV630" s="78">
        <v>16319.417041015615</v>
      </c>
      <c r="AW630" s="78">
        <v>2396.5432227752676</v>
      </c>
      <c r="AX630" s="78">
        <v>26321.795665283204</v>
      </c>
      <c r="AY630" s="78">
        <v>36880.05567314061</v>
      </c>
    </row>
    <row r="631" spans="1:51" x14ac:dyDescent="0.25">
      <c r="A631" s="89">
        <v>43612</v>
      </c>
      <c r="B631" s="90">
        <v>6</v>
      </c>
      <c r="C631" s="78">
        <v>27236.541900390643</v>
      </c>
      <c r="D631" s="78">
        <v>25487.215286734408</v>
      </c>
      <c r="E631" s="78">
        <v>14312.999697265608</v>
      </c>
      <c r="F631" s="78">
        <v>44370.453255859364</v>
      </c>
      <c r="G631" s="78">
        <v>20264.411819218771</v>
      </c>
      <c r="H631" s="78">
        <v>5663.4692826874807</v>
      </c>
      <c r="I631" s="78">
        <v>20225.577276855474</v>
      </c>
      <c r="J631" s="78">
        <v>68.617736816406307</v>
      </c>
      <c r="K631" s="78">
        <v>11531.747045898452</v>
      </c>
      <c r="L631" s="78">
        <v>11898.510993598071</v>
      </c>
      <c r="M631" s="78">
        <v>23249.763170234379</v>
      </c>
      <c r="N631" s="78">
        <v>10522.916531249999</v>
      </c>
      <c r="O631" s="78">
        <v>31588.75733610936</v>
      </c>
      <c r="P631" s="78">
        <v>1806.0347832031298</v>
      </c>
      <c r="Q631" s="78">
        <v>28.859817981719971</v>
      </c>
      <c r="R631" s="78">
        <v>4401.7156127929684</v>
      </c>
      <c r="S631" s="78">
        <v>27021.330799999989</v>
      </c>
      <c r="T631" s="78">
        <v>13146.363635742186</v>
      </c>
      <c r="U631" s="78">
        <v>6564.8589140625008</v>
      </c>
      <c r="V631" s="78">
        <v>44329.187695550492</v>
      </c>
      <c r="W631" s="78">
        <v>2965.9067138671871</v>
      </c>
      <c r="X631" s="78">
        <v>14517.300065554693</v>
      </c>
      <c r="Y631" s="78">
        <v>7098.4564199218612</v>
      </c>
      <c r="Z631" s="78">
        <v>375.13741664428699</v>
      </c>
      <c r="AA631" s="78">
        <v>19152.144514648469</v>
      </c>
      <c r="AB631" s="78">
        <v>15703.39088671878</v>
      </c>
      <c r="AC631" s="78">
        <v>22080.706281534483</v>
      </c>
      <c r="AD631" s="78">
        <v>27337.513648437507</v>
      </c>
      <c r="AE631" s="78">
        <v>5804.9562500000102</v>
      </c>
      <c r="AF631" s="78">
        <v>21.02775139112903</v>
      </c>
      <c r="AG631" s="78">
        <v>14660.783890624996</v>
      </c>
      <c r="AH631" s="78">
        <v>29917.399105468721</v>
      </c>
      <c r="AI631" s="78">
        <v>7851.1502685546893</v>
      </c>
      <c r="AJ631" s="78">
        <v>52.903086914063067</v>
      </c>
      <c r="AK631" s="78">
        <v>2861.9824584960934</v>
      </c>
      <c r="AL631" s="78">
        <v>12153.155437499996</v>
      </c>
      <c r="AM631" s="78">
        <v>15379.674854062509</v>
      </c>
      <c r="AN631" s="78">
        <v>2731.6020996093721</v>
      </c>
      <c r="AO631" s="78">
        <v>27664.642001953118</v>
      </c>
      <c r="AP631" s="78">
        <v>260.25351428222706</v>
      </c>
      <c r="AQ631" s="78">
        <v>32950.659609375005</v>
      </c>
      <c r="AR631" s="78">
        <v>31305.349340230456</v>
      </c>
      <c r="AS631" s="78">
        <v>33806.487337890612</v>
      </c>
      <c r="AT631" s="78">
        <v>12834.376945312479</v>
      </c>
      <c r="AU631" s="78">
        <v>39041.50464062504</v>
      </c>
      <c r="AV631" s="78">
        <v>18224.712574218771</v>
      </c>
      <c r="AW631" s="78">
        <v>2539.7852959381107</v>
      </c>
      <c r="AX631" s="78">
        <v>28150.678873291017</v>
      </c>
      <c r="AY631" s="78">
        <v>38261.349032328115</v>
      </c>
    </row>
    <row r="632" spans="1:51" x14ac:dyDescent="0.25">
      <c r="A632" s="89">
        <v>43612</v>
      </c>
      <c r="B632" s="90">
        <v>7</v>
      </c>
      <c r="C632" s="78">
        <v>33389.728673828075</v>
      </c>
      <c r="D632" s="78">
        <v>33242.769924562504</v>
      </c>
      <c r="E632" s="78">
        <v>19563.637802734418</v>
      </c>
      <c r="F632" s="78">
        <v>57418.300074218751</v>
      </c>
      <c r="G632" s="78">
        <v>27713.147024374975</v>
      </c>
      <c r="H632" s="78">
        <v>6342.9609235000025</v>
      </c>
      <c r="I632" s="78">
        <v>25631.1674833984</v>
      </c>
      <c r="J632" s="78">
        <v>77.824232101440401</v>
      </c>
      <c r="K632" s="78">
        <v>14688.510986328129</v>
      </c>
      <c r="L632" s="78">
        <v>13801.810893012125</v>
      </c>
      <c r="M632" s="78">
        <v>28013.21096615625</v>
      </c>
      <c r="N632" s="78">
        <v>13610.140898437488</v>
      </c>
      <c r="O632" s="78">
        <v>40575.589595656253</v>
      </c>
      <c r="P632" s="78">
        <v>2252.9709169921789</v>
      </c>
      <c r="Q632" s="78">
        <v>29.488049030303948</v>
      </c>
      <c r="R632" s="78">
        <v>6369.3343627929644</v>
      </c>
      <c r="S632" s="78">
        <v>35096.334300000017</v>
      </c>
      <c r="T632" s="78">
        <v>16026.119732421887</v>
      </c>
      <c r="U632" s="78">
        <v>8639.1407509765613</v>
      </c>
      <c r="V632" s="78">
        <v>60737.171301019283</v>
      </c>
      <c r="W632" s="78">
        <v>3739.5897827148488</v>
      </c>
      <c r="X632" s="78">
        <v>16678.060657075577</v>
      </c>
      <c r="Y632" s="78">
        <v>9354.0330644531168</v>
      </c>
      <c r="Z632" s="78">
        <v>388.71610503540035</v>
      </c>
      <c r="AA632" s="78">
        <v>24551.356966796862</v>
      </c>
      <c r="AB632" s="78">
        <v>19431.524544921886</v>
      </c>
      <c r="AC632" s="78">
        <v>27640.040957330039</v>
      </c>
      <c r="AD632" s="78">
        <v>36955.680707031228</v>
      </c>
      <c r="AE632" s="78">
        <v>7541.7575185546793</v>
      </c>
      <c r="AF632" s="78">
        <v>21.02775139112903</v>
      </c>
      <c r="AG632" s="78">
        <v>19946.913425781247</v>
      </c>
      <c r="AH632" s="78">
        <v>40463.607695312501</v>
      </c>
      <c r="AI632" s="78">
        <v>9845.8261718750109</v>
      </c>
      <c r="AJ632" s="78">
        <v>55.373025878906049</v>
      </c>
      <c r="AK632" s="78">
        <v>3193.1678710937499</v>
      </c>
      <c r="AL632" s="78">
        <v>16565.322264648439</v>
      </c>
      <c r="AM632" s="78">
        <v>20861.790814765624</v>
      </c>
      <c r="AN632" s="78">
        <v>4302.2145996093695</v>
      </c>
      <c r="AO632" s="78">
        <v>35452.045999511742</v>
      </c>
      <c r="AP632" s="78">
        <v>307.48534167480489</v>
      </c>
      <c r="AQ632" s="78">
        <v>38868.407384765582</v>
      </c>
      <c r="AR632" s="78">
        <v>41027.352187406235</v>
      </c>
      <c r="AS632" s="78">
        <v>45344.315777343727</v>
      </c>
      <c r="AT632" s="78">
        <v>14950.500177734399</v>
      </c>
      <c r="AU632" s="78">
        <v>51717.250093749986</v>
      </c>
      <c r="AV632" s="78">
        <v>23861.632074218749</v>
      </c>
      <c r="AW632" s="78">
        <v>3309.4099206604023</v>
      </c>
      <c r="AX632" s="78">
        <v>37068.901807861337</v>
      </c>
      <c r="AY632" s="78">
        <v>45824.523797953094</v>
      </c>
    </row>
    <row r="633" spans="1:51" x14ac:dyDescent="0.25">
      <c r="A633" s="89">
        <v>43612</v>
      </c>
      <c r="B633" s="90">
        <v>8</v>
      </c>
      <c r="C633" s="78">
        <v>42278.381937499988</v>
      </c>
      <c r="D633" s="78">
        <v>40584.038272218764</v>
      </c>
      <c r="E633" s="78">
        <v>22936.224863281244</v>
      </c>
      <c r="F633" s="78">
        <v>73768.645503906228</v>
      </c>
      <c r="G633" s="78">
        <v>34592.603174389551</v>
      </c>
      <c r="H633" s="78">
        <v>7426.7790229999919</v>
      </c>
      <c r="I633" s="78">
        <v>34448.672779296903</v>
      </c>
      <c r="J633" s="78">
        <v>90.666730880737305</v>
      </c>
      <c r="K633" s="78">
        <v>18834.320263671896</v>
      </c>
      <c r="L633" s="78">
        <v>16035.49709906683</v>
      </c>
      <c r="M633" s="78">
        <v>35046.600197062515</v>
      </c>
      <c r="N633" s="78">
        <v>15047.276703125013</v>
      </c>
      <c r="O633" s="78">
        <v>52844.25302851561</v>
      </c>
      <c r="P633" s="78">
        <v>2404.8847167004387</v>
      </c>
      <c r="Q633" s="78">
        <v>30.472597122192383</v>
      </c>
      <c r="R633" s="78">
        <v>6681.8326049804655</v>
      </c>
      <c r="S633" s="78">
        <v>43212.242999999988</v>
      </c>
      <c r="T633" s="78">
        <v>17637.436314453142</v>
      </c>
      <c r="U633" s="78">
        <v>9210.0802695312614</v>
      </c>
      <c r="V633" s="78">
        <v>72984.531840081792</v>
      </c>
      <c r="W633" s="78">
        <v>4474.4507324218794</v>
      </c>
      <c r="X633" s="78">
        <v>20772.449282392336</v>
      </c>
      <c r="Y633" s="78">
        <v>13118.287183593751</v>
      </c>
      <c r="Z633" s="78">
        <v>396.30715131225577</v>
      </c>
      <c r="AA633" s="78">
        <v>30224.587082031238</v>
      </c>
      <c r="AB633" s="78">
        <v>28040.496126953141</v>
      </c>
      <c r="AC633" s="78">
        <v>33170.226861333766</v>
      </c>
      <c r="AD633" s="78">
        <v>41738.687894531256</v>
      </c>
      <c r="AE633" s="78">
        <v>10123.235545898446</v>
      </c>
      <c r="AF633" s="78">
        <v>21.02775139112903</v>
      </c>
      <c r="AG633" s="78">
        <v>24767.354660156241</v>
      </c>
      <c r="AH633" s="78">
        <v>44970.913816406268</v>
      </c>
      <c r="AI633" s="78">
        <v>12313.525048828142</v>
      </c>
      <c r="AJ633" s="78">
        <v>98.192607910155743</v>
      </c>
      <c r="AK633" s="78">
        <v>3568.1347808598407</v>
      </c>
      <c r="AL633" s="78">
        <v>19274.178718750019</v>
      </c>
      <c r="AM633" s="78">
        <v>23768.624932656287</v>
      </c>
      <c r="AN633" s="78">
        <v>4914.9587890625098</v>
      </c>
      <c r="AO633" s="78">
        <v>44277.8958203125</v>
      </c>
      <c r="AP633" s="78">
        <v>373.52354138183705</v>
      </c>
      <c r="AQ633" s="78">
        <v>52035.207034179657</v>
      </c>
      <c r="AR633" s="78">
        <v>52420.555780031238</v>
      </c>
      <c r="AS633" s="78">
        <v>54116.646796875008</v>
      </c>
      <c r="AT633" s="78">
        <v>17546.384675781239</v>
      </c>
      <c r="AU633" s="78">
        <v>65093.393886718775</v>
      </c>
      <c r="AV633" s="78">
        <v>26481.589105468785</v>
      </c>
      <c r="AW633" s="78">
        <v>3359.1865895965716</v>
      </c>
      <c r="AX633" s="78">
        <v>43469.646716308576</v>
      </c>
      <c r="AY633" s="78">
        <v>62234.632214656238</v>
      </c>
    </row>
    <row r="634" spans="1:51" x14ac:dyDescent="0.25">
      <c r="A634" s="89">
        <v>43612</v>
      </c>
      <c r="B634" s="90">
        <v>9</v>
      </c>
      <c r="C634" s="78">
        <v>46946.21079687497</v>
      </c>
      <c r="D634" s="78">
        <v>44644.558750249998</v>
      </c>
      <c r="E634" s="78">
        <v>22397.205488281244</v>
      </c>
      <c r="F634" s="78">
        <v>76187.825347656268</v>
      </c>
      <c r="G634" s="78">
        <v>39805.433967360681</v>
      </c>
      <c r="H634" s="78">
        <v>9929.5684257187404</v>
      </c>
      <c r="I634" s="78">
        <v>40880.63585839844</v>
      </c>
      <c r="J634" s="78">
        <v>105.35213279724128</v>
      </c>
      <c r="K634" s="78">
        <v>21758.301269531257</v>
      </c>
      <c r="L634" s="78">
        <v>18247.905763129307</v>
      </c>
      <c r="M634" s="78">
        <v>41644.9688503125</v>
      </c>
      <c r="N634" s="78">
        <v>13993.601503906251</v>
      </c>
      <c r="O634" s="78">
        <v>59891.104280937499</v>
      </c>
      <c r="P634" s="78">
        <v>3111.6309817571077</v>
      </c>
      <c r="Q634" s="78">
        <v>30.900614738464359</v>
      </c>
      <c r="R634" s="78">
        <v>5775.9906494140669</v>
      </c>
      <c r="S634" s="78">
        <v>45720.453999999976</v>
      </c>
      <c r="T634" s="78">
        <v>17607.500156249997</v>
      </c>
      <c r="U634" s="78">
        <v>8266.406191406264</v>
      </c>
      <c r="V634" s="78">
        <v>68876.377968987959</v>
      </c>
      <c r="W634" s="78">
        <v>5183.929223632811</v>
      </c>
      <c r="X634" s="78">
        <v>25517.14016670415</v>
      </c>
      <c r="Y634" s="78">
        <v>15986.224937500005</v>
      </c>
      <c r="Z634" s="78">
        <v>491.09538842773435</v>
      </c>
      <c r="AA634" s="78">
        <v>33463.869507812538</v>
      </c>
      <c r="AB634" s="78">
        <v>35532.436433593779</v>
      </c>
      <c r="AC634" s="78">
        <v>34234.795541536398</v>
      </c>
      <c r="AD634" s="78">
        <v>39721.609726562543</v>
      </c>
      <c r="AE634" s="78">
        <v>11962.327189453126</v>
      </c>
      <c r="AF634" s="78">
        <v>21.02775139112903</v>
      </c>
      <c r="AG634" s="78">
        <v>24829.086644531253</v>
      </c>
      <c r="AH634" s="78">
        <v>41102.791804687498</v>
      </c>
      <c r="AI634" s="78">
        <v>14036.789892578119</v>
      </c>
      <c r="AJ634" s="78">
        <v>184.92206933593695</v>
      </c>
      <c r="AK634" s="78">
        <v>3926.68043949499</v>
      </c>
      <c r="AL634" s="78">
        <v>18487.129880859367</v>
      </c>
      <c r="AM634" s="78">
        <v>24403.878796406272</v>
      </c>
      <c r="AN634" s="78">
        <v>3960.2767089843819</v>
      </c>
      <c r="AO634" s="78">
        <v>49016.867001953135</v>
      </c>
      <c r="AP634" s="78">
        <v>519.83824365234273</v>
      </c>
      <c r="AQ634" s="78">
        <v>64991.188552734311</v>
      </c>
      <c r="AR634" s="78">
        <v>60912.914169945405</v>
      </c>
      <c r="AS634" s="78">
        <v>55510.940501953119</v>
      </c>
      <c r="AT634" s="78">
        <v>20407.9059375</v>
      </c>
      <c r="AU634" s="78">
        <v>68468.517671875132</v>
      </c>
      <c r="AV634" s="78">
        <v>25734.835976562492</v>
      </c>
      <c r="AW634" s="78">
        <v>2882.8026856567458</v>
      </c>
      <c r="AX634" s="78">
        <v>41661.003508300775</v>
      </c>
      <c r="AY634" s="78">
        <v>79152.335045499858</v>
      </c>
    </row>
    <row r="635" spans="1:51" x14ac:dyDescent="0.25">
      <c r="A635" s="89">
        <v>43612</v>
      </c>
      <c r="B635" s="90">
        <v>10</v>
      </c>
      <c r="C635" s="78">
        <v>51048.518722656263</v>
      </c>
      <c r="D635" s="78">
        <v>49029.900257031251</v>
      </c>
      <c r="E635" s="78">
        <v>23478.633496093749</v>
      </c>
      <c r="F635" s="78">
        <v>80668.625628906215</v>
      </c>
      <c r="G635" s="78">
        <v>44519.27374979981</v>
      </c>
      <c r="H635" s="78">
        <v>11159.366072031249</v>
      </c>
      <c r="I635" s="78">
        <v>45979.22154101562</v>
      </c>
      <c r="J635" s="78">
        <v>109.1280021667481</v>
      </c>
      <c r="K635" s="78">
        <v>24141.780810546876</v>
      </c>
      <c r="L635" s="78">
        <v>19282.959470160586</v>
      </c>
      <c r="M635" s="78">
        <v>45908.199968624962</v>
      </c>
      <c r="N635" s="78">
        <v>15101.399500000001</v>
      </c>
      <c r="O635" s="78">
        <v>65860.959913593761</v>
      </c>
      <c r="P635" s="78">
        <v>3292.0038389538568</v>
      </c>
      <c r="Q635" s="78">
        <v>33.899874210357666</v>
      </c>
      <c r="R635" s="78">
        <v>5737.9122314453125</v>
      </c>
      <c r="S635" s="78">
        <v>48914.209999999977</v>
      </c>
      <c r="T635" s="78">
        <v>18955.536271484361</v>
      </c>
      <c r="U635" s="78">
        <v>8894.4903242187393</v>
      </c>
      <c r="V635" s="78">
        <v>68822.628484613058</v>
      </c>
      <c r="W635" s="78">
        <v>6265.4438476562391</v>
      </c>
      <c r="X635" s="78">
        <v>27922.211836431619</v>
      </c>
      <c r="Y635" s="78">
        <v>17548.757027343749</v>
      </c>
      <c r="Z635" s="78">
        <v>507.55683000488278</v>
      </c>
      <c r="AA635" s="78">
        <v>36601.026912109402</v>
      </c>
      <c r="AB635" s="78">
        <v>40188.943109374981</v>
      </c>
      <c r="AC635" s="78">
        <v>36575.050949390788</v>
      </c>
      <c r="AD635" s="78">
        <v>40703.622058593755</v>
      </c>
      <c r="AE635" s="78">
        <v>13900.665771484379</v>
      </c>
      <c r="AF635" s="78">
        <v>21.02775139112903</v>
      </c>
      <c r="AG635" s="78">
        <v>26203.429746093738</v>
      </c>
      <c r="AH635" s="78">
        <v>42032.474730468763</v>
      </c>
      <c r="AI635" s="78">
        <v>16294.53408203125</v>
      </c>
      <c r="AJ635" s="78">
        <v>235.57476953124927</v>
      </c>
      <c r="AK635" s="78">
        <v>4580.2995391250606</v>
      </c>
      <c r="AL635" s="78">
        <v>18590.023187499999</v>
      </c>
      <c r="AM635" s="78">
        <v>26254.069114765611</v>
      </c>
      <c r="AN635" s="78">
        <v>4016.4910156250016</v>
      </c>
      <c r="AO635" s="78">
        <v>53659.033836914088</v>
      </c>
      <c r="AP635" s="78">
        <v>492.33802844238295</v>
      </c>
      <c r="AQ635" s="78">
        <v>75305.450097656212</v>
      </c>
      <c r="AR635" s="78">
        <v>68144.439793695274</v>
      </c>
      <c r="AS635" s="78">
        <v>58707.295744140632</v>
      </c>
      <c r="AT635" s="78">
        <v>22324.577937500013</v>
      </c>
      <c r="AU635" s="78">
        <v>74103.221050781212</v>
      </c>
      <c r="AV635" s="78">
        <v>26669.062175781281</v>
      </c>
      <c r="AW635" s="78">
        <v>2671.0381930969161</v>
      </c>
      <c r="AX635" s="78">
        <v>43170.843081054722</v>
      </c>
      <c r="AY635" s="78">
        <v>92073.254445093873</v>
      </c>
    </row>
    <row r="636" spans="1:51" x14ac:dyDescent="0.25">
      <c r="A636" s="89">
        <v>43612</v>
      </c>
      <c r="B636" s="90">
        <v>11</v>
      </c>
      <c r="C636" s="78">
        <v>52943.034425781298</v>
      </c>
      <c r="D636" s="78">
        <v>50180.224500406272</v>
      </c>
      <c r="E636" s="78">
        <v>23867.441357421874</v>
      </c>
      <c r="F636" s="78">
        <v>82969.475910156223</v>
      </c>
      <c r="G636" s="78">
        <v>45118.218011456273</v>
      </c>
      <c r="H636" s="78">
        <v>11366.907976500006</v>
      </c>
      <c r="I636" s="78">
        <v>48608.070322265601</v>
      </c>
      <c r="J636" s="78">
        <v>111.15213394165029</v>
      </c>
      <c r="K636" s="78">
        <v>24635.743701171887</v>
      </c>
      <c r="L636" s="78">
        <v>19560.857091254296</v>
      </c>
      <c r="M636" s="78">
        <v>45944.846580531317</v>
      </c>
      <c r="N636" s="78">
        <v>15674.755550781245</v>
      </c>
      <c r="O636" s="78">
        <v>68706.735197140631</v>
      </c>
      <c r="P636" s="78">
        <v>3234.0411701327525</v>
      </c>
      <c r="Q636" s="78">
        <v>35.740356445312486</v>
      </c>
      <c r="R636" s="78">
        <v>5695.9920776367189</v>
      </c>
      <c r="S636" s="78">
        <v>49939.295999999995</v>
      </c>
      <c r="T636" s="78">
        <v>20700.911785156226</v>
      </c>
      <c r="U636" s="78">
        <v>9435.5781328125013</v>
      </c>
      <c r="V636" s="78">
        <v>69028.082588519261</v>
      </c>
      <c r="W636" s="78">
        <v>6535.8958984374894</v>
      </c>
      <c r="X636" s="78">
        <v>27980.157292167947</v>
      </c>
      <c r="Y636" s="78">
        <v>17448.312484375005</v>
      </c>
      <c r="Z636" s="78">
        <v>488.55514683837902</v>
      </c>
      <c r="AA636" s="78">
        <v>36428.3650507813</v>
      </c>
      <c r="AB636" s="78">
        <v>41674.32673437499</v>
      </c>
      <c r="AC636" s="78">
        <v>37561.077487097617</v>
      </c>
      <c r="AD636" s="78">
        <v>40487.284222656272</v>
      </c>
      <c r="AE636" s="78">
        <v>13541.532464843753</v>
      </c>
      <c r="AF636" s="78">
        <v>21.02775139112903</v>
      </c>
      <c r="AG636" s="78">
        <v>26628.380539062513</v>
      </c>
      <c r="AH636" s="78">
        <v>43412.778316406264</v>
      </c>
      <c r="AI636" s="78">
        <v>16022.93969726562</v>
      </c>
      <c r="AJ636" s="78">
        <v>220.33814135742205</v>
      </c>
      <c r="AK636" s="78">
        <v>4606.4338162252798</v>
      </c>
      <c r="AL636" s="78">
        <v>18820.537849609391</v>
      </c>
      <c r="AM636" s="78">
        <v>26616.053902265608</v>
      </c>
      <c r="AN636" s="78">
        <v>4187.943310546867</v>
      </c>
      <c r="AO636" s="78">
        <v>54096.894848632801</v>
      </c>
      <c r="AP636" s="78">
        <v>617.988916381835</v>
      </c>
      <c r="AQ636" s="78">
        <v>79642.635269531194</v>
      </c>
      <c r="AR636" s="78">
        <v>69528.139370218705</v>
      </c>
      <c r="AS636" s="78">
        <v>59681.437042968755</v>
      </c>
      <c r="AT636" s="78">
        <v>22304.812289062505</v>
      </c>
      <c r="AU636" s="78">
        <v>74970.440007812547</v>
      </c>
      <c r="AV636" s="78">
        <v>27429.763585937504</v>
      </c>
      <c r="AW636" s="78">
        <v>2668.5312772628936</v>
      </c>
      <c r="AX636" s="78">
        <v>43009.517229003883</v>
      </c>
      <c r="AY636" s="78">
        <v>95381.753502125139</v>
      </c>
    </row>
    <row r="637" spans="1:51" x14ac:dyDescent="0.25">
      <c r="A637" s="89">
        <v>43612</v>
      </c>
      <c r="B637" s="90">
        <v>12</v>
      </c>
      <c r="C637" s="78">
        <v>53319.878695312436</v>
      </c>
      <c r="D637" s="78">
        <v>50030.11609821875</v>
      </c>
      <c r="E637" s="78">
        <v>24209.247226562493</v>
      </c>
      <c r="F637" s="78">
        <v>83495.254527343757</v>
      </c>
      <c r="G637" s="78">
        <v>45448.187947258033</v>
      </c>
      <c r="H637" s="78">
        <v>11340.940516718747</v>
      </c>
      <c r="I637" s="78">
        <v>49214.465215820295</v>
      </c>
      <c r="J637" s="78">
        <v>106.99704933166498</v>
      </c>
      <c r="K637" s="78">
        <v>24533.14111328125</v>
      </c>
      <c r="L637" s="78">
        <v>18750.860708441858</v>
      </c>
      <c r="M637" s="78">
        <v>46070.383459031254</v>
      </c>
      <c r="N637" s="78">
        <v>16261.058898437495</v>
      </c>
      <c r="O637" s="78">
        <v>68219.526052078116</v>
      </c>
      <c r="P637" s="78">
        <v>3062.0195055953986</v>
      </c>
      <c r="Q637" s="78">
        <v>42.379199028015222</v>
      </c>
      <c r="R637" s="78">
        <v>5706.3860473632813</v>
      </c>
      <c r="S637" s="78">
        <v>50519.258999999984</v>
      </c>
      <c r="T637" s="78">
        <v>21646.747652343762</v>
      </c>
      <c r="U637" s="78">
        <v>10102.89015234374</v>
      </c>
      <c r="V637" s="78">
        <v>68787.925142425534</v>
      </c>
      <c r="W637" s="78">
        <v>6745.2260498046908</v>
      </c>
      <c r="X637" s="78">
        <v>27678.827897626907</v>
      </c>
      <c r="Y637" s="78">
        <v>16727.291363281252</v>
      </c>
      <c r="Z637" s="78">
        <v>484.86661335449236</v>
      </c>
      <c r="AA637" s="78">
        <v>36079.342910156251</v>
      </c>
      <c r="AB637" s="78">
        <v>41771.096031250003</v>
      </c>
      <c r="AC637" s="78">
        <v>37458.7137354433</v>
      </c>
      <c r="AD637" s="78">
        <v>40224.829214843754</v>
      </c>
      <c r="AE637" s="78">
        <v>13195.746404296902</v>
      </c>
      <c r="AF637" s="78">
        <v>21.02775139112903</v>
      </c>
      <c r="AG637" s="78">
        <v>26298.005652343749</v>
      </c>
      <c r="AH637" s="78">
        <v>43671.778558593753</v>
      </c>
      <c r="AI637" s="78">
        <v>15908.962011718761</v>
      </c>
      <c r="AJ637" s="78">
        <v>231.47765698242216</v>
      </c>
      <c r="AK637" s="78">
        <v>4815.1690324383553</v>
      </c>
      <c r="AL637" s="78">
        <v>18815.993863281234</v>
      </c>
      <c r="AM637" s="78">
        <v>26277.486852968737</v>
      </c>
      <c r="AN637" s="78">
        <v>4227.9200683593808</v>
      </c>
      <c r="AO637" s="78">
        <v>53698.78191308595</v>
      </c>
      <c r="AP637" s="78">
        <v>462.76185192871003</v>
      </c>
      <c r="AQ637" s="78">
        <v>80213.766695312472</v>
      </c>
      <c r="AR637" s="78">
        <v>68811.140985046892</v>
      </c>
      <c r="AS637" s="78">
        <v>59723.675753906267</v>
      </c>
      <c r="AT637" s="78">
        <v>22030.555003906244</v>
      </c>
      <c r="AU637" s="78">
        <v>74326.734035156245</v>
      </c>
      <c r="AV637" s="78">
        <v>28427.417597656215</v>
      </c>
      <c r="AW637" s="78">
        <v>2837.5438524719284</v>
      </c>
      <c r="AX637" s="78">
        <v>42850.120888671881</v>
      </c>
      <c r="AY637" s="78">
        <v>95079.840942000083</v>
      </c>
    </row>
    <row r="638" spans="1:51" x14ac:dyDescent="0.25">
      <c r="A638" s="89">
        <v>43612</v>
      </c>
      <c r="B638" s="90">
        <v>13</v>
      </c>
      <c r="C638" s="78">
        <v>53482.101332031292</v>
      </c>
      <c r="D638" s="78">
        <v>49514.140937187483</v>
      </c>
      <c r="E638" s="78">
        <v>24252.138417968737</v>
      </c>
      <c r="F638" s="78">
        <v>84108.319101562476</v>
      </c>
      <c r="G638" s="78">
        <v>44406.993260505718</v>
      </c>
      <c r="H638" s="78">
        <v>10926.03015753125</v>
      </c>
      <c r="I638" s="78">
        <v>49275.596353515648</v>
      </c>
      <c r="J638" s="78">
        <v>98.091201782226591</v>
      </c>
      <c r="K638" s="78">
        <v>24328.443994140653</v>
      </c>
      <c r="L638" s="78">
        <v>17747.545844184002</v>
      </c>
      <c r="M638" s="78">
        <v>45087.551947843793</v>
      </c>
      <c r="N638" s="78">
        <v>16821.205597656248</v>
      </c>
      <c r="O638" s="78">
        <v>67854.571871671855</v>
      </c>
      <c r="P638" s="78">
        <v>2972.6673401920075</v>
      </c>
      <c r="Q638" s="78">
        <v>32.740472793579102</v>
      </c>
      <c r="R638" s="78">
        <v>5705.10595703125</v>
      </c>
      <c r="S638" s="78">
        <v>50091.743400000007</v>
      </c>
      <c r="T638" s="78">
        <v>22381.03290625001</v>
      </c>
      <c r="U638" s="78">
        <v>10722.56023632812</v>
      </c>
      <c r="V638" s="78">
        <v>69930.645289300519</v>
      </c>
      <c r="W638" s="78">
        <v>6235.4273681640598</v>
      </c>
      <c r="X638" s="78">
        <v>26599.395452771489</v>
      </c>
      <c r="Y638" s="78">
        <v>15686.262105468762</v>
      </c>
      <c r="Z638" s="78">
        <v>492.91650312500008</v>
      </c>
      <c r="AA638" s="78">
        <v>34954.476478515644</v>
      </c>
      <c r="AB638" s="78">
        <v>41480.666824218752</v>
      </c>
      <c r="AC638" s="78">
        <v>38169.537994871273</v>
      </c>
      <c r="AD638" s="78">
        <v>40652.173945312468</v>
      </c>
      <c r="AE638" s="78">
        <v>13016.499753906242</v>
      </c>
      <c r="AF638" s="78">
        <v>21.02775139112903</v>
      </c>
      <c r="AG638" s="78">
        <v>26129.246691406253</v>
      </c>
      <c r="AH638" s="78">
        <v>44004.64442968752</v>
      </c>
      <c r="AI638" s="78">
        <v>15161.481835937511</v>
      </c>
      <c r="AJ638" s="78">
        <v>243.23953759765573</v>
      </c>
      <c r="AK638" s="78">
        <v>4494.814255421451</v>
      </c>
      <c r="AL638" s="78">
        <v>19141.198400390633</v>
      </c>
      <c r="AM638" s="78">
        <v>25680.022440390607</v>
      </c>
      <c r="AN638" s="78">
        <v>4243.8765136718903</v>
      </c>
      <c r="AO638" s="78">
        <v>53325.672011718787</v>
      </c>
      <c r="AP638" s="78">
        <v>598.01060571289008</v>
      </c>
      <c r="AQ638" s="78">
        <v>79865.676113281137</v>
      </c>
      <c r="AR638" s="78">
        <v>67259.972839359441</v>
      </c>
      <c r="AS638" s="78">
        <v>59227.708003906264</v>
      </c>
      <c r="AT638" s="78">
        <v>21337.827769531246</v>
      </c>
      <c r="AU638" s="78">
        <v>73840.372980468761</v>
      </c>
      <c r="AV638" s="78">
        <v>28444.457839843733</v>
      </c>
      <c r="AW638" s="78">
        <v>2836.4192590599077</v>
      </c>
      <c r="AX638" s="78">
        <v>42736.463571777342</v>
      </c>
      <c r="AY638" s="78">
        <v>94161.60094518766</v>
      </c>
    </row>
    <row r="639" spans="1:51" x14ac:dyDescent="0.25">
      <c r="A639" s="89">
        <v>43612</v>
      </c>
      <c r="B639" s="90">
        <v>14</v>
      </c>
      <c r="C639" s="78">
        <v>53208.42527343746</v>
      </c>
      <c r="D639" s="78">
        <v>47098.344927624974</v>
      </c>
      <c r="E639" s="78">
        <v>24065.688789062497</v>
      </c>
      <c r="F639" s="78">
        <v>84472.91827734375</v>
      </c>
      <c r="G639" s="78">
        <v>40429.510423683219</v>
      </c>
      <c r="H639" s="78">
        <v>9932.3367398437513</v>
      </c>
      <c r="I639" s="78">
        <v>49262.438804687496</v>
      </c>
      <c r="J639" s="78">
        <v>101.5669898986815</v>
      </c>
      <c r="K639" s="78">
        <v>23317.821435546895</v>
      </c>
      <c r="L639" s="78">
        <v>17040.070339301205</v>
      </c>
      <c r="M639" s="78">
        <v>42525.901810593779</v>
      </c>
      <c r="N639" s="78">
        <v>16322.772304687493</v>
      </c>
      <c r="O639" s="78">
        <v>66494.885293749976</v>
      </c>
      <c r="P639" s="78">
        <v>2830.7755454705816</v>
      </c>
      <c r="Q639" s="78">
        <v>35.982413291931145</v>
      </c>
      <c r="R639" s="78">
        <v>5749.895373535157</v>
      </c>
      <c r="S639" s="78">
        <v>48729.407000000021</v>
      </c>
      <c r="T639" s="78">
        <v>22535.248582031261</v>
      </c>
      <c r="U639" s="78">
        <v>10917.677357421891</v>
      </c>
      <c r="V639" s="78">
        <v>70009.065986956804</v>
      </c>
      <c r="W639" s="78">
        <v>5659.7173583984395</v>
      </c>
      <c r="X639" s="78">
        <v>24671.772643963897</v>
      </c>
      <c r="Y639" s="78">
        <v>14735.078011718755</v>
      </c>
      <c r="Z639" s="78">
        <v>464.6184495849609</v>
      </c>
      <c r="AA639" s="78">
        <v>34009.724412109368</v>
      </c>
      <c r="AB639" s="78">
        <v>41114.354648437497</v>
      </c>
      <c r="AC639" s="78">
        <v>38152.147448112031</v>
      </c>
      <c r="AD639" s="78">
        <v>41292.658054687519</v>
      </c>
      <c r="AE639" s="78">
        <v>12806.204763671873</v>
      </c>
      <c r="AF639" s="78">
        <v>21.02775139112903</v>
      </c>
      <c r="AG639" s="78">
        <v>25680.768128906257</v>
      </c>
      <c r="AH639" s="78">
        <v>44169.848769531221</v>
      </c>
      <c r="AI639" s="78">
        <v>14444.364111328141</v>
      </c>
      <c r="AJ639" s="78">
        <v>177.30210107421789</v>
      </c>
      <c r="AK639" s="78">
        <v>4172.6568708389268</v>
      </c>
      <c r="AL639" s="78">
        <v>19456.063796874994</v>
      </c>
      <c r="AM639" s="78">
        <v>25879.95494601563</v>
      </c>
      <c r="AN639" s="78">
        <v>4306.7071289062496</v>
      </c>
      <c r="AO639" s="78">
        <v>52099.19940917971</v>
      </c>
      <c r="AP639" s="78">
        <v>585.74182849121189</v>
      </c>
      <c r="AQ639" s="78">
        <v>79608.017167968705</v>
      </c>
      <c r="AR639" s="78">
        <v>64903.264744320419</v>
      </c>
      <c r="AS639" s="78">
        <v>57796.645589843749</v>
      </c>
      <c r="AT639" s="78">
        <v>20625.582156250002</v>
      </c>
      <c r="AU639" s="78">
        <v>72974.682160156255</v>
      </c>
      <c r="AV639" s="78">
        <v>27962.036468750015</v>
      </c>
      <c r="AW639" s="78">
        <v>2871.4443955375468</v>
      </c>
      <c r="AX639" s="78">
        <v>42274.675949707002</v>
      </c>
      <c r="AY639" s="78">
        <v>93274.894612000033</v>
      </c>
    </row>
    <row r="640" spans="1:51" x14ac:dyDescent="0.25">
      <c r="A640" s="89">
        <v>43612</v>
      </c>
      <c r="B640" s="90">
        <v>15</v>
      </c>
      <c r="C640" s="78">
        <v>51276.118636718711</v>
      </c>
      <c r="D640" s="78">
        <v>47463.846902875004</v>
      </c>
      <c r="E640" s="78">
        <v>23808.696054687502</v>
      </c>
      <c r="F640" s="78">
        <v>82137.862925781272</v>
      </c>
      <c r="G640" s="78">
        <v>43411.680341616768</v>
      </c>
      <c r="H640" s="78">
        <v>10702.70574146875</v>
      </c>
      <c r="I640" s="78">
        <v>48470.831899414021</v>
      </c>
      <c r="J640" s="78">
        <v>92.469669342041101</v>
      </c>
      <c r="K640" s="78">
        <v>23425.356835937513</v>
      </c>
      <c r="L640" s="78">
        <v>17377.771045355887</v>
      </c>
      <c r="M640" s="78">
        <v>43369.339122468766</v>
      </c>
      <c r="N640" s="78">
        <v>15984.355332031246</v>
      </c>
      <c r="O640" s="78">
        <v>65591.432875875005</v>
      </c>
      <c r="P640" s="78">
        <v>2990.4592213659671</v>
      </c>
      <c r="Q640" s="78">
        <v>36.067948341369629</v>
      </c>
      <c r="R640" s="78">
        <v>5862.7909667968815</v>
      </c>
      <c r="S640" s="78">
        <v>49581.033300000003</v>
      </c>
      <c r="T640" s="78">
        <v>22182.281382812493</v>
      </c>
      <c r="U640" s="78">
        <v>10706.454093750011</v>
      </c>
      <c r="V640" s="78">
        <v>68497.285350238017</v>
      </c>
      <c r="W640" s="78">
        <v>5966.2630859374894</v>
      </c>
      <c r="X640" s="78">
        <v>24239.505457917458</v>
      </c>
      <c r="Y640" s="78">
        <v>15885.8013828125</v>
      </c>
      <c r="Z640" s="78">
        <v>465.64749748535161</v>
      </c>
      <c r="AA640" s="78">
        <v>35008.993876953129</v>
      </c>
      <c r="AB640" s="78">
        <v>40108.07943359371</v>
      </c>
      <c r="AC640" s="78">
        <v>37130.597635321639</v>
      </c>
      <c r="AD640" s="78">
        <v>40824.30844140624</v>
      </c>
      <c r="AE640" s="78">
        <v>12514.966292968749</v>
      </c>
      <c r="AF640" s="78">
        <v>21.02775139112903</v>
      </c>
      <c r="AG640" s="78">
        <v>25334.791488281255</v>
      </c>
      <c r="AH640" s="78">
        <v>43703.105999999963</v>
      </c>
      <c r="AI640" s="78">
        <v>14963.11010742188</v>
      </c>
      <c r="AJ640" s="78">
        <v>216.42562060546902</v>
      </c>
      <c r="AK640" s="78">
        <v>4500.8398581811498</v>
      </c>
      <c r="AL640" s="78">
        <v>19623.572011718748</v>
      </c>
      <c r="AM640" s="78">
        <v>25548.507865703123</v>
      </c>
      <c r="AN640" s="78">
        <v>4285.4647949218815</v>
      </c>
      <c r="AO640" s="78">
        <v>51928.702582031241</v>
      </c>
      <c r="AP640" s="78">
        <v>365.82185498046903</v>
      </c>
      <c r="AQ640" s="78">
        <v>77503.652796874929</v>
      </c>
      <c r="AR640" s="78">
        <v>65182.641358156223</v>
      </c>
      <c r="AS640" s="78">
        <v>57927.120820312521</v>
      </c>
      <c r="AT640" s="78">
        <v>20498.831875000003</v>
      </c>
      <c r="AU640" s="78">
        <v>71159.671277343747</v>
      </c>
      <c r="AV640" s="78">
        <v>28441.718054687513</v>
      </c>
      <c r="AW640" s="78">
        <v>2875.703860566703</v>
      </c>
      <c r="AX640" s="78">
        <v>42490.293471679695</v>
      </c>
      <c r="AY640" s="78">
        <v>90368.562620093726</v>
      </c>
    </row>
    <row r="641" spans="1:51" x14ac:dyDescent="0.25">
      <c r="A641" s="89">
        <v>43612</v>
      </c>
      <c r="B641" s="90">
        <v>16</v>
      </c>
      <c r="C641" s="78">
        <v>49700.883234375004</v>
      </c>
      <c r="D641" s="78">
        <v>47358.104057781275</v>
      </c>
      <c r="E641" s="78">
        <v>23056.197802734365</v>
      </c>
      <c r="F641" s="78">
        <v>79455.007363281184</v>
      </c>
      <c r="G641" s="78">
        <v>41977.608159709285</v>
      </c>
      <c r="H641" s="78">
        <v>10705.587653906245</v>
      </c>
      <c r="I641" s="78">
        <v>47603.524798828133</v>
      </c>
      <c r="J641" s="78">
        <v>92.234762191772404</v>
      </c>
      <c r="K641" s="78">
        <v>23141.444775390617</v>
      </c>
      <c r="L641" s="78">
        <v>17472.510163519943</v>
      </c>
      <c r="M641" s="78">
        <v>42868.081384218778</v>
      </c>
      <c r="N641" s="78">
        <v>15818.552257812489</v>
      </c>
      <c r="O641" s="78">
        <v>64970.489446140673</v>
      </c>
      <c r="P641" s="78">
        <v>2858.2217456882804</v>
      </c>
      <c r="Q641" s="78">
        <v>38.2288112640381</v>
      </c>
      <c r="R641" s="78">
        <v>5842.2951538085917</v>
      </c>
      <c r="S641" s="78">
        <v>50303.9905</v>
      </c>
      <c r="T641" s="78">
        <v>21734.242105468755</v>
      </c>
      <c r="U641" s="78">
        <v>10443.505878906251</v>
      </c>
      <c r="V641" s="78">
        <v>67039.508917425526</v>
      </c>
      <c r="W641" s="78">
        <v>5969.9264160156199</v>
      </c>
      <c r="X641" s="78">
        <v>23752.309498376493</v>
      </c>
      <c r="Y641" s="78">
        <v>17167.271335937494</v>
      </c>
      <c r="Z641" s="78">
        <v>471.47590358886725</v>
      </c>
      <c r="AA641" s="78">
        <v>35139.207568359401</v>
      </c>
      <c r="AB641" s="78">
        <v>39195.444335937529</v>
      </c>
      <c r="AC641" s="78">
        <v>35927.852752525461</v>
      </c>
      <c r="AD641" s="78">
        <v>40451.954203124966</v>
      </c>
      <c r="AE641" s="78">
        <v>13074.866759765624</v>
      </c>
      <c r="AF641" s="78">
        <v>21.02775139112903</v>
      </c>
      <c r="AG641" s="78">
        <v>25496.82814453125</v>
      </c>
      <c r="AH641" s="78">
        <v>43545.859652343752</v>
      </c>
      <c r="AI641" s="78">
        <v>15149.847314453131</v>
      </c>
      <c r="AJ641" s="78">
        <v>239.47978295898247</v>
      </c>
      <c r="AK641" s="78">
        <v>4285.6760910356088</v>
      </c>
      <c r="AL641" s="78">
        <v>19471.088492187508</v>
      </c>
      <c r="AM641" s="78">
        <v>25170.978333359399</v>
      </c>
      <c r="AN641" s="78">
        <v>4203.5744628906305</v>
      </c>
      <c r="AO641" s="78">
        <v>51112.326790039057</v>
      </c>
      <c r="AP641" s="78">
        <v>672.63544042968817</v>
      </c>
      <c r="AQ641" s="78">
        <v>76547.551804687435</v>
      </c>
      <c r="AR641" s="78">
        <v>65224.18210578127</v>
      </c>
      <c r="AS641" s="78">
        <v>58489.507865234387</v>
      </c>
      <c r="AT641" s="78">
        <v>20661.57563281251</v>
      </c>
      <c r="AU641" s="78">
        <v>69839.997796874944</v>
      </c>
      <c r="AV641" s="78">
        <v>28741.575320312477</v>
      </c>
      <c r="AW641" s="78">
        <v>2929.6131954429748</v>
      </c>
      <c r="AX641" s="78">
        <v>42569.068239746106</v>
      </c>
      <c r="AY641" s="78">
        <v>88148.93012443748</v>
      </c>
    </row>
    <row r="642" spans="1:51" x14ac:dyDescent="0.25">
      <c r="A642" s="89">
        <v>43612</v>
      </c>
      <c r="B642" s="90">
        <v>17</v>
      </c>
      <c r="C642" s="78">
        <v>48675.485179687501</v>
      </c>
      <c r="D642" s="78">
        <v>47813.020072937441</v>
      </c>
      <c r="E642" s="78">
        <v>22783.944443359393</v>
      </c>
      <c r="F642" s="78">
        <v>78817.313753906259</v>
      </c>
      <c r="G642" s="78">
        <v>38746.85761771183</v>
      </c>
      <c r="H642" s="78">
        <v>10319.710830875001</v>
      </c>
      <c r="I642" s="78">
        <v>46931.089515624983</v>
      </c>
      <c r="J642" s="78">
        <v>98.851345062255803</v>
      </c>
      <c r="K642" s="78">
        <v>23171.880419921887</v>
      </c>
      <c r="L642" s="78">
        <v>17362.139036566819</v>
      </c>
      <c r="M642" s="78">
        <v>42887.111729031261</v>
      </c>
      <c r="N642" s="78">
        <v>15178.857531250003</v>
      </c>
      <c r="O642" s="78">
        <v>65275.846690015635</v>
      </c>
      <c r="P642" s="78">
        <v>2852.2672468750793</v>
      </c>
      <c r="Q642" s="78">
        <v>37.44602966308593</v>
      </c>
      <c r="R642" s="78">
        <v>5983.5220581054655</v>
      </c>
      <c r="S642" s="78">
        <v>51121.707299999995</v>
      </c>
      <c r="T642" s="78">
        <v>21305.53984374999</v>
      </c>
      <c r="U642" s="78">
        <v>10050.28289453125</v>
      </c>
      <c r="V642" s="78">
        <v>68266.545260394298</v>
      </c>
      <c r="W642" s="78">
        <v>6080.2694335937504</v>
      </c>
      <c r="X642" s="78">
        <v>23961.465115031242</v>
      </c>
      <c r="Y642" s="78">
        <v>17557.665468750005</v>
      </c>
      <c r="Z642" s="78">
        <v>473.10017996826156</v>
      </c>
      <c r="AA642" s="78">
        <v>35244.346716796885</v>
      </c>
      <c r="AB642" s="78">
        <v>38313.304269531225</v>
      </c>
      <c r="AC642" s="78">
        <v>35632.274258270692</v>
      </c>
      <c r="AD642" s="78">
        <v>40559.620753906245</v>
      </c>
      <c r="AE642" s="78">
        <v>13646.653470703101</v>
      </c>
      <c r="AF642" s="78">
        <v>21.02775139112903</v>
      </c>
      <c r="AG642" s="78">
        <v>26364.608976562507</v>
      </c>
      <c r="AH642" s="78">
        <v>44725.822652343726</v>
      </c>
      <c r="AI642" s="78">
        <v>15598.9916015625</v>
      </c>
      <c r="AJ642" s="78">
        <v>211.556259277344</v>
      </c>
      <c r="AK642" s="78">
        <v>4375.117730298779</v>
      </c>
      <c r="AL642" s="78">
        <v>20325.18330664064</v>
      </c>
      <c r="AM642" s="78">
        <v>24870.521157734416</v>
      </c>
      <c r="AN642" s="78">
        <v>4426.2709960937482</v>
      </c>
      <c r="AO642" s="78">
        <v>51613.992204101567</v>
      </c>
      <c r="AP642" s="78">
        <v>370.94428051757905</v>
      </c>
      <c r="AQ642" s="78">
        <v>75884.183044921898</v>
      </c>
      <c r="AR642" s="78">
        <v>66150.896190492233</v>
      </c>
      <c r="AS642" s="78">
        <v>60011.950265625012</v>
      </c>
      <c r="AT642" s="78">
        <v>20942.87148437498</v>
      </c>
      <c r="AU642" s="78">
        <v>70648.843671874958</v>
      </c>
      <c r="AV642" s="78">
        <v>29641.872964843711</v>
      </c>
      <c r="AW642" s="78">
        <v>3261.3695779800364</v>
      </c>
      <c r="AX642" s="78">
        <v>44463.110595703154</v>
      </c>
      <c r="AY642" s="78">
        <v>87680.910698750056</v>
      </c>
    </row>
    <row r="643" spans="1:51" x14ac:dyDescent="0.25">
      <c r="A643" s="89">
        <v>43612</v>
      </c>
      <c r="B643" s="90">
        <v>18</v>
      </c>
      <c r="C643" s="78">
        <v>50723.102324218795</v>
      </c>
      <c r="D643" s="78">
        <v>49359.933579531258</v>
      </c>
      <c r="E643" s="78">
        <v>24655.273818359383</v>
      </c>
      <c r="F643" s="78">
        <v>83745.444941406284</v>
      </c>
      <c r="G643" s="78">
        <v>40672.289934455257</v>
      </c>
      <c r="H643" s="78">
        <v>8957.3323667343866</v>
      </c>
      <c r="I643" s="78">
        <v>47009.325821289043</v>
      </c>
      <c r="J643" s="78">
        <v>105.7967510223389</v>
      </c>
      <c r="K643" s="78">
        <v>23953.25229492188</v>
      </c>
      <c r="L643" s="78">
        <v>16409.10416254339</v>
      </c>
      <c r="M643" s="78">
        <v>39815.973072687528</v>
      </c>
      <c r="N643" s="78">
        <v>15420.0157109375</v>
      </c>
      <c r="O643" s="78">
        <v>65171.980812203117</v>
      </c>
      <c r="P643" s="78">
        <v>2317.8311746694631</v>
      </c>
      <c r="Q643" s="78">
        <v>37.279908180236859</v>
      </c>
      <c r="R643" s="78">
        <v>6856.6997924804737</v>
      </c>
      <c r="S643" s="78">
        <v>53305.949699999976</v>
      </c>
      <c r="T643" s="78">
        <v>22172.752443359368</v>
      </c>
      <c r="U643" s="78">
        <v>10335.536234375009</v>
      </c>
      <c r="V643" s="78">
        <v>76288.093486175538</v>
      </c>
      <c r="W643" s="78">
        <v>6069.8329589843797</v>
      </c>
      <c r="X643" s="78">
        <v>23777.648313015641</v>
      </c>
      <c r="Y643" s="78">
        <v>15413.971628906249</v>
      </c>
      <c r="Z643" s="78">
        <v>406.27475172119142</v>
      </c>
      <c r="AA643" s="78">
        <v>34745.623449218801</v>
      </c>
      <c r="AB643" s="78">
        <v>36908.990394531269</v>
      </c>
      <c r="AC643" s="78">
        <v>37404.722300306668</v>
      </c>
      <c r="AD643" s="78">
        <v>45358.497492187511</v>
      </c>
      <c r="AE643" s="78">
        <v>13989.767181640622</v>
      </c>
      <c r="AF643" s="78">
        <v>21.02775139112903</v>
      </c>
      <c r="AG643" s="78">
        <v>28446.981355468743</v>
      </c>
      <c r="AH643" s="78">
        <v>49415.666277343749</v>
      </c>
      <c r="AI643" s="78">
        <v>15509.077392578129</v>
      </c>
      <c r="AJ643" s="78">
        <v>154.85839160156326</v>
      </c>
      <c r="AK643" s="78">
        <v>3489.9085869186724</v>
      </c>
      <c r="AL643" s="78">
        <v>22448.549136718757</v>
      </c>
      <c r="AM643" s="78">
        <v>26386.229404687503</v>
      </c>
      <c r="AN643" s="78">
        <v>5033.8744628906297</v>
      </c>
      <c r="AO643" s="78">
        <v>53666.753293945323</v>
      </c>
      <c r="AP643" s="78">
        <v>279.04609692382803</v>
      </c>
      <c r="AQ643" s="78">
        <v>75272.169068359377</v>
      </c>
      <c r="AR643" s="78">
        <v>66501.178002789064</v>
      </c>
      <c r="AS643" s="78">
        <v>63667.695228515659</v>
      </c>
      <c r="AT643" s="78">
        <v>20922.149769531254</v>
      </c>
      <c r="AU643" s="78">
        <v>74645.381179687451</v>
      </c>
      <c r="AV643" s="78">
        <v>31360.912191406267</v>
      </c>
      <c r="AW643" s="78">
        <v>3613.7382602668667</v>
      </c>
      <c r="AX643" s="78">
        <v>48812.352785644536</v>
      </c>
      <c r="AY643" s="78">
        <v>87899.081522406283</v>
      </c>
    </row>
    <row r="644" spans="1:51" x14ac:dyDescent="0.25">
      <c r="A644" s="89">
        <v>43612</v>
      </c>
      <c r="B644" s="90">
        <v>19</v>
      </c>
      <c r="C644" s="78">
        <v>54831.042843750038</v>
      </c>
      <c r="D644" s="78">
        <v>52199.736857875003</v>
      </c>
      <c r="E644" s="78">
        <v>28322.006933593762</v>
      </c>
      <c r="F644" s="78">
        <v>92368.816078125004</v>
      </c>
      <c r="G644" s="78">
        <v>46251.366335937513</v>
      </c>
      <c r="H644" s="78">
        <v>7299.9972769218766</v>
      </c>
      <c r="I644" s="78">
        <v>45979.09566992188</v>
      </c>
      <c r="J644" s="78">
        <v>126.1581516265869</v>
      </c>
      <c r="K644" s="78">
        <v>24699.393261718767</v>
      </c>
      <c r="L644" s="78">
        <v>16807.642048285576</v>
      </c>
      <c r="M644" s="78">
        <v>36805.678366781234</v>
      </c>
      <c r="N644" s="78">
        <v>17968.139050781254</v>
      </c>
      <c r="O644" s="78">
        <v>64907.376762765613</v>
      </c>
      <c r="P644" s="78">
        <v>2365.3206113281308</v>
      </c>
      <c r="Q644" s="78">
        <v>36.384872436523438</v>
      </c>
      <c r="R644" s="78">
        <v>8710.6656860351577</v>
      </c>
      <c r="S644" s="78">
        <v>59859.887699999985</v>
      </c>
      <c r="T644" s="78">
        <v>25470.412859374988</v>
      </c>
      <c r="U644" s="78">
        <v>12255.88780078126</v>
      </c>
      <c r="V644" s="78">
        <v>91798.201492425549</v>
      </c>
      <c r="W644" s="78">
        <v>5895.9717529296813</v>
      </c>
      <c r="X644" s="78">
        <v>23857.82607635935</v>
      </c>
      <c r="Y644" s="78">
        <v>15124.654710937499</v>
      </c>
      <c r="Z644" s="78">
        <v>422.93060761108404</v>
      </c>
      <c r="AA644" s="78">
        <v>38032.914265624997</v>
      </c>
      <c r="AB644" s="78">
        <v>34276.249191406328</v>
      </c>
      <c r="AC644" s="78">
        <v>42150.002724798804</v>
      </c>
      <c r="AD644" s="78">
        <v>53964.313148437497</v>
      </c>
      <c r="AE644" s="78">
        <v>15223.999980468792</v>
      </c>
      <c r="AF644" s="78">
        <v>21.02775139112903</v>
      </c>
      <c r="AG644" s="78">
        <v>32505.908515625011</v>
      </c>
      <c r="AH644" s="78">
        <v>62200.057242187533</v>
      </c>
      <c r="AI644" s="78">
        <v>16374.504785156247</v>
      </c>
      <c r="AJ644" s="78">
        <v>115.12963500976588</v>
      </c>
      <c r="AK644" s="78">
        <v>3430.9738232421892</v>
      </c>
      <c r="AL644" s="78">
        <v>27434.074375000011</v>
      </c>
      <c r="AM644" s="78">
        <v>30314.767760859366</v>
      </c>
      <c r="AN644" s="78">
        <v>6528.3704101562507</v>
      </c>
      <c r="AO644" s="78">
        <v>57368.206271484334</v>
      </c>
      <c r="AP644" s="78">
        <v>417.55469714355502</v>
      </c>
      <c r="AQ644" s="78">
        <v>72197.030578125006</v>
      </c>
      <c r="AR644" s="78">
        <v>68046.051553585974</v>
      </c>
      <c r="AS644" s="78">
        <v>72908.543396484441</v>
      </c>
      <c r="AT644" s="78">
        <v>21646.744828124978</v>
      </c>
      <c r="AU644" s="78">
        <v>79761.171730468777</v>
      </c>
      <c r="AV644" s="78">
        <v>37942.759484374998</v>
      </c>
      <c r="AW644" s="78">
        <v>4553.9599378620242</v>
      </c>
      <c r="AX644" s="78">
        <v>60073.302768554669</v>
      </c>
      <c r="AY644" s="78">
        <v>82614.936528156264</v>
      </c>
    </row>
    <row r="645" spans="1:51" x14ac:dyDescent="0.25">
      <c r="A645" s="89">
        <v>43612</v>
      </c>
      <c r="B645" s="90">
        <v>20</v>
      </c>
      <c r="C645" s="78">
        <v>54503.120875000044</v>
      </c>
      <c r="D645" s="78">
        <v>53176.561388593742</v>
      </c>
      <c r="E645" s="78">
        <v>29861.070175781239</v>
      </c>
      <c r="F645" s="78">
        <v>95369.730648437515</v>
      </c>
      <c r="G645" s="78">
        <v>48053.473515937483</v>
      </c>
      <c r="H645" s="78">
        <v>7074.1789535312346</v>
      </c>
      <c r="I645" s="78">
        <v>44674.874629882775</v>
      </c>
      <c r="J645" s="78">
        <v>133.76224136352531</v>
      </c>
      <c r="K645" s="78">
        <v>24858.606982421868</v>
      </c>
      <c r="L645" s="78">
        <v>16702.279486762127</v>
      </c>
      <c r="M645" s="78">
        <v>36338.746562999986</v>
      </c>
      <c r="N645" s="78">
        <v>18572.326652343745</v>
      </c>
      <c r="O645" s="78">
        <v>64386.60806335941</v>
      </c>
      <c r="P645" s="78">
        <v>2754.5743105468805</v>
      </c>
      <c r="Q645" s="78">
        <v>35.405041694641113</v>
      </c>
      <c r="R645" s="78">
        <v>9535.7998901367155</v>
      </c>
      <c r="S645" s="78">
        <v>62977.392099999968</v>
      </c>
      <c r="T645" s="78">
        <v>25507.485685546875</v>
      </c>
      <c r="U645" s="78">
        <v>12558.494367187512</v>
      </c>
      <c r="V645" s="78">
        <v>99604.843847894299</v>
      </c>
      <c r="W645" s="78">
        <v>5827.373510742179</v>
      </c>
      <c r="X645" s="78">
        <v>23071.418117500005</v>
      </c>
      <c r="Y645" s="78">
        <v>15093.775347656254</v>
      </c>
      <c r="Z645" s="78">
        <v>416.21830886230458</v>
      </c>
      <c r="AA645" s="78">
        <v>39228.89067382818</v>
      </c>
      <c r="AB645" s="78">
        <v>31908.194761718718</v>
      </c>
      <c r="AC645" s="78">
        <v>43041.733264243609</v>
      </c>
      <c r="AD645" s="78">
        <v>57896.639898437497</v>
      </c>
      <c r="AE645" s="78">
        <v>15287.958751953149</v>
      </c>
      <c r="AF645" s="78">
        <v>21.02775139112903</v>
      </c>
      <c r="AG645" s="78">
        <v>34389.145734375001</v>
      </c>
      <c r="AH645" s="78">
        <v>67578.46203906255</v>
      </c>
      <c r="AI645" s="78">
        <v>16704.201562500002</v>
      </c>
      <c r="AJ645" s="78">
        <v>93.522154296875044</v>
      </c>
      <c r="AK645" s="78">
        <v>3418.3103710937494</v>
      </c>
      <c r="AL645" s="78">
        <v>29693.303822265632</v>
      </c>
      <c r="AM645" s="78">
        <v>31573.553004531281</v>
      </c>
      <c r="AN645" s="78">
        <v>7425.5811523437606</v>
      </c>
      <c r="AO645" s="78">
        <v>58555.353466796922</v>
      </c>
      <c r="AP645" s="78">
        <v>410.95412585449299</v>
      </c>
      <c r="AQ645" s="78">
        <v>68674.529775390605</v>
      </c>
      <c r="AR645" s="78">
        <v>68599.345134031217</v>
      </c>
      <c r="AS645" s="78">
        <v>78033.578103515625</v>
      </c>
      <c r="AT645" s="78">
        <v>20776.493839843752</v>
      </c>
      <c r="AU645" s="78">
        <v>82437.295722656272</v>
      </c>
      <c r="AV645" s="78">
        <v>40710.646546874996</v>
      </c>
      <c r="AW645" s="78">
        <v>5111.7478120227997</v>
      </c>
      <c r="AX645" s="78">
        <v>64764.620886230477</v>
      </c>
      <c r="AY645" s="78">
        <v>76650.123605281216</v>
      </c>
    </row>
    <row r="646" spans="1:51" x14ac:dyDescent="0.25">
      <c r="A646" s="89">
        <v>43612</v>
      </c>
      <c r="B646" s="90">
        <v>21</v>
      </c>
      <c r="C646" s="78">
        <v>53012.017859374959</v>
      </c>
      <c r="D646" s="78">
        <v>53750.299596093748</v>
      </c>
      <c r="E646" s="78">
        <v>31041.728984375004</v>
      </c>
      <c r="F646" s="78">
        <v>95332.923890624996</v>
      </c>
      <c r="G646" s="78">
        <v>48398.194986093702</v>
      </c>
      <c r="H646" s="78">
        <v>7044.1740978906446</v>
      </c>
      <c r="I646" s="78">
        <v>42813.310911132816</v>
      </c>
      <c r="J646" s="78">
        <v>139.2659912109375</v>
      </c>
      <c r="K646" s="78">
        <v>25125.906250000004</v>
      </c>
      <c r="L646" s="78">
        <v>16226.943799262104</v>
      </c>
      <c r="M646" s="78">
        <v>35421.836093859383</v>
      </c>
      <c r="N646" s="78">
        <v>18301.461035156237</v>
      </c>
      <c r="O646" s="78">
        <v>65208.558495656223</v>
      </c>
      <c r="P646" s="78">
        <v>2865.2125761718698</v>
      </c>
      <c r="Q646" s="78">
        <v>35.726441383361816</v>
      </c>
      <c r="R646" s="78">
        <v>9933.9422607421984</v>
      </c>
      <c r="S646" s="78">
        <v>65042.910899999988</v>
      </c>
      <c r="T646" s="78">
        <v>25354.259882812516</v>
      </c>
      <c r="U646" s="78">
        <v>12272.863982421881</v>
      </c>
      <c r="V646" s="78">
        <v>103197.51988695683</v>
      </c>
      <c r="W646" s="78">
        <v>5927.4500488281192</v>
      </c>
      <c r="X646" s="78">
        <v>22683.170262187461</v>
      </c>
      <c r="Y646" s="78">
        <v>14910.282480468757</v>
      </c>
      <c r="Z646" s="78">
        <v>425.02354332275382</v>
      </c>
      <c r="AA646" s="78">
        <v>39830.420187500044</v>
      </c>
      <c r="AB646" s="78">
        <v>30005.452148437504</v>
      </c>
      <c r="AC646" s="78">
        <v>41933.272508098984</v>
      </c>
      <c r="AD646" s="78">
        <v>60227.050164062457</v>
      </c>
      <c r="AE646" s="78">
        <v>15129.303156249989</v>
      </c>
      <c r="AF646" s="78">
        <v>21.02775139112903</v>
      </c>
      <c r="AG646" s="78">
        <v>34836.682578124994</v>
      </c>
      <c r="AH646" s="78">
        <v>70367.012867187441</v>
      </c>
      <c r="AI646" s="78">
        <v>16680.96630859375</v>
      </c>
      <c r="AJ646" s="78">
        <v>76.822404541015771</v>
      </c>
      <c r="AK646" s="78">
        <v>3454.804931640625</v>
      </c>
      <c r="AL646" s="78">
        <v>30402.297640625002</v>
      </c>
      <c r="AM646" s="78">
        <v>32217.717853125003</v>
      </c>
      <c r="AN646" s="78">
        <v>7777.9399902343775</v>
      </c>
      <c r="AO646" s="78">
        <v>58433.24185937499</v>
      </c>
      <c r="AP646" s="78">
        <v>398.9154921874989</v>
      </c>
      <c r="AQ646" s="78">
        <v>64041.377658203048</v>
      </c>
      <c r="AR646" s="78">
        <v>69558.488067031198</v>
      </c>
      <c r="AS646" s="78">
        <v>80432.630101562507</v>
      </c>
      <c r="AT646" s="78">
        <v>20034.053738281258</v>
      </c>
      <c r="AU646" s="78">
        <v>84825.630003906233</v>
      </c>
      <c r="AV646" s="78">
        <v>42302.209253906272</v>
      </c>
      <c r="AW646" s="78">
        <v>5488.70412456551</v>
      </c>
      <c r="AX646" s="78">
        <v>67228.419416503879</v>
      </c>
      <c r="AY646" s="78">
        <v>71207.471884937549</v>
      </c>
    </row>
    <row r="647" spans="1:51" x14ac:dyDescent="0.25">
      <c r="A647" s="89">
        <v>43612</v>
      </c>
      <c r="B647" s="90">
        <v>22</v>
      </c>
      <c r="C647" s="78">
        <v>49954.951148437482</v>
      </c>
      <c r="D647" s="78">
        <v>52908.878211187468</v>
      </c>
      <c r="E647" s="78">
        <v>30684.616777343777</v>
      </c>
      <c r="F647" s="78">
        <v>90292.379960937498</v>
      </c>
      <c r="G647" s="78">
        <v>47125.91043218744</v>
      </c>
      <c r="H647" s="78">
        <v>6641.15067059375</v>
      </c>
      <c r="I647" s="78">
        <v>40029.486869140594</v>
      </c>
      <c r="J647" s="78">
        <v>137.20691680908209</v>
      </c>
      <c r="K647" s="78">
        <v>25024.317089843742</v>
      </c>
      <c r="L647" s="78">
        <v>15881.07756879338</v>
      </c>
      <c r="M647" s="78">
        <v>35905.435881921891</v>
      </c>
      <c r="N647" s="78">
        <v>17251.876171874999</v>
      </c>
      <c r="O647" s="78">
        <v>64155.496229359378</v>
      </c>
      <c r="P647" s="78">
        <v>2684.2614423827981</v>
      </c>
      <c r="Q647" s="78">
        <v>34.572963714599595</v>
      </c>
      <c r="R647" s="78">
        <v>10182.039416503912</v>
      </c>
      <c r="S647" s="78">
        <v>65514.427299999967</v>
      </c>
      <c r="T647" s="78">
        <v>23241.243343750008</v>
      </c>
      <c r="U647" s="78">
        <v>11460.498595703131</v>
      </c>
      <c r="V647" s="78">
        <v>102887.59585570681</v>
      </c>
      <c r="W647" s="78">
        <v>5932.9055175781396</v>
      </c>
      <c r="X647" s="78">
        <v>22293.416737156269</v>
      </c>
      <c r="Y647" s="78">
        <v>14343.893519531252</v>
      </c>
      <c r="Z647" s="78">
        <v>416.59016685791005</v>
      </c>
      <c r="AA647" s="78">
        <v>38608.713791015572</v>
      </c>
      <c r="AB647" s="78">
        <v>27186.508927734358</v>
      </c>
      <c r="AC647" s="78">
        <v>39857.044521233096</v>
      </c>
      <c r="AD647" s="78">
        <v>60293.342625000005</v>
      </c>
      <c r="AE647" s="78">
        <v>14819.981162109365</v>
      </c>
      <c r="AF647" s="78">
        <v>21.02775139112903</v>
      </c>
      <c r="AG647" s="78">
        <v>33769.396937500016</v>
      </c>
      <c r="AH647" s="78">
        <v>70746.686554687403</v>
      </c>
      <c r="AI647" s="78">
        <v>15811.901171875001</v>
      </c>
      <c r="AJ647" s="78">
        <v>64.650552734374742</v>
      </c>
      <c r="AK647" s="78">
        <v>3509.5016210937492</v>
      </c>
      <c r="AL647" s="78">
        <v>30360.066662109384</v>
      </c>
      <c r="AM647" s="78">
        <v>31724.547192500006</v>
      </c>
      <c r="AN647" s="78">
        <v>7853.05126953125</v>
      </c>
      <c r="AO647" s="78">
        <v>57833.505217285143</v>
      </c>
      <c r="AP647" s="78">
        <v>419.97008618164102</v>
      </c>
      <c r="AQ647" s="78">
        <v>59839.36678515625</v>
      </c>
      <c r="AR647" s="78">
        <v>69322.918168687494</v>
      </c>
      <c r="AS647" s="78">
        <v>80196.284640625003</v>
      </c>
      <c r="AT647" s="78">
        <v>19308.132175781244</v>
      </c>
      <c r="AU647" s="78">
        <v>84194.464539062566</v>
      </c>
      <c r="AV647" s="78">
        <v>42935.108113281247</v>
      </c>
      <c r="AW647" s="78">
        <v>5563.4162631328791</v>
      </c>
      <c r="AX647" s="78">
        <v>68040.335126953098</v>
      </c>
      <c r="AY647" s="78">
        <v>65824.772031968707</v>
      </c>
    </row>
    <row r="648" spans="1:51" x14ac:dyDescent="0.25">
      <c r="A648" s="89">
        <v>43612</v>
      </c>
      <c r="B648" s="90">
        <v>23</v>
      </c>
      <c r="C648" s="78">
        <v>44238.319490234338</v>
      </c>
      <c r="D648" s="78">
        <v>48030.681864624996</v>
      </c>
      <c r="E648" s="78">
        <v>27410.047910156234</v>
      </c>
      <c r="F648" s="78">
        <v>80358.082941406217</v>
      </c>
      <c r="G648" s="78">
        <v>41954.751817031261</v>
      </c>
      <c r="H648" s="78">
        <v>6133.55272810938</v>
      </c>
      <c r="I648" s="78">
        <v>36024.658508300759</v>
      </c>
      <c r="J648" s="78">
        <v>116.7942066192627</v>
      </c>
      <c r="K648" s="78">
        <v>22850.763427734386</v>
      </c>
      <c r="L648" s="78">
        <v>15022.176978949614</v>
      </c>
      <c r="M648" s="78">
        <v>33843.896718000018</v>
      </c>
      <c r="N648" s="78">
        <v>15271.201117187515</v>
      </c>
      <c r="O648" s="78">
        <v>58768.093593046884</v>
      </c>
      <c r="P648" s="78">
        <v>2666.0006093749898</v>
      </c>
      <c r="Q648" s="78">
        <v>34.93556118011476</v>
      </c>
      <c r="R648" s="78">
        <v>9367.1326538085814</v>
      </c>
      <c r="S648" s="78">
        <v>60943.035400000015</v>
      </c>
      <c r="T648" s="78">
        <v>20127.093173828125</v>
      </c>
      <c r="U648" s="78">
        <v>10266.803878906248</v>
      </c>
      <c r="V648" s="78">
        <v>92625.944457269303</v>
      </c>
      <c r="W648" s="78">
        <v>5620.51545410157</v>
      </c>
      <c r="X648" s="78">
        <v>20532.977044984425</v>
      </c>
      <c r="Y648" s="78">
        <v>13087.1263515625</v>
      </c>
      <c r="Z648" s="78">
        <v>405.04900017700174</v>
      </c>
      <c r="AA648" s="78">
        <v>34782.226289062506</v>
      </c>
      <c r="AB648" s="78">
        <v>23878.307855468753</v>
      </c>
      <c r="AC648" s="78">
        <v>35634.698706214913</v>
      </c>
      <c r="AD648" s="78">
        <v>54960.456230468772</v>
      </c>
      <c r="AE648" s="78">
        <v>14285.361646484369</v>
      </c>
      <c r="AF648" s="78">
        <v>21.02775139112903</v>
      </c>
      <c r="AG648" s="78">
        <v>30747.262789062515</v>
      </c>
      <c r="AH648" s="78">
        <v>65489.927476562421</v>
      </c>
      <c r="AI648" s="78">
        <v>13620.4146484375</v>
      </c>
      <c r="AJ648" s="78">
        <v>66.129421630860122</v>
      </c>
      <c r="AK648" s="78">
        <v>3295.5856835937493</v>
      </c>
      <c r="AL648" s="78">
        <v>28064.603767578137</v>
      </c>
      <c r="AM648" s="78">
        <v>28956.770191406242</v>
      </c>
      <c r="AN648" s="78">
        <v>7065.5020996093826</v>
      </c>
      <c r="AO648" s="78">
        <v>53207.99423632813</v>
      </c>
      <c r="AP648" s="78">
        <v>376.98894458007794</v>
      </c>
      <c r="AQ648" s="78">
        <v>53903.896785156256</v>
      </c>
      <c r="AR648" s="78">
        <v>63725.830526531208</v>
      </c>
      <c r="AS648" s="78">
        <v>73968.849113281249</v>
      </c>
      <c r="AT648" s="78">
        <v>18221.387582031235</v>
      </c>
      <c r="AU648" s="78">
        <v>76889.950398437635</v>
      </c>
      <c r="AV648" s="78">
        <v>39696.266667968746</v>
      </c>
      <c r="AW648" s="78">
        <v>5133.810753069105</v>
      </c>
      <c r="AX648" s="78">
        <v>62438.737116699202</v>
      </c>
      <c r="AY648" s="78">
        <v>59428.536838750086</v>
      </c>
    </row>
    <row r="649" spans="1:51" x14ac:dyDescent="0.25">
      <c r="A649" s="89">
        <v>43612</v>
      </c>
      <c r="B649" s="90">
        <v>24</v>
      </c>
      <c r="C649" s="78">
        <v>38348.431314453119</v>
      </c>
      <c r="D649" s="78">
        <v>42899.744331124981</v>
      </c>
      <c r="E649" s="78">
        <v>23017.953085937508</v>
      </c>
      <c r="F649" s="78">
        <v>68798.100953125017</v>
      </c>
      <c r="G649" s="78">
        <v>36645.531048671866</v>
      </c>
      <c r="H649" s="78">
        <v>6501.7784790937467</v>
      </c>
      <c r="I649" s="78">
        <v>31374.285340332033</v>
      </c>
      <c r="J649" s="78">
        <v>102.731252670288</v>
      </c>
      <c r="K649" s="78">
        <v>20083.658837890627</v>
      </c>
      <c r="L649" s="78">
        <v>13530.974888129329</v>
      </c>
      <c r="M649" s="78">
        <v>32665.469429187477</v>
      </c>
      <c r="N649" s="78">
        <v>13479.324455078135</v>
      </c>
      <c r="O649" s="78">
        <v>51178.109200625004</v>
      </c>
      <c r="P649" s="78">
        <v>2224.3934091796896</v>
      </c>
      <c r="Q649" s="78">
        <v>34.352519989013672</v>
      </c>
      <c r="R649" s="78">
        <v>7957.3073974609297</v>
      </c>
      <c r="S649" s="78">
        <v>53972.070999999996</v>
      </c>
      <c r="T649" s="78">
        <v>17219.908125000005</v>
      </c>
      <c r="U649" s="78">
        <v>8848.9776855468917</v>
      </c>
      <c r="V649" s="78">
        <v>78313.653492425525</v>
      </c>
      <c r="W649" s="78">
        <v>5009.0917724609399</v>
      </c>
      <c r="X649" s="78">
        <v>17583.527722734365</v>
      </c>
      <c r="Y649" s="78">
        <v>12848.5595703125</v>
      </c>
      <c r="Z649" s="78">
        <v>429.89483621826179</v>
      </c>
      <c r="AA649" s="78">
        <v>30350.621707031216</v>
      </c>
      <c r="AB649" s="78">
        <v>21081.867281249997</v>
      </c>
      <c r="AC649" s="78">
        <v>31351.998203478186</v>
      </c>
      <c r="AD649" s="78">
        <v>47105.508085937501</v>
      </c>
      <c r="AE649" s="78">
        <v>13850.763295898434</v>
      </c>
      <c r="AF649" s="78">
        <v>21.02775139112903</v>
      </c>
      <c r="AG649" s="78">
        <v>26242.27184374999</v>
      </c>
      <c r="AH649" s="78">
        <v>55858.737457031282</v>
      </c>
      <c r="AI649" s="78">
        <v>12045.976513671871</v>
      </c>
      <c r="AJ649" s="78">
        <v>64.646636230467948</v>
      </c>
      <c r="AK649" s="78">
        <v>3102.8591284179688</v>
      </c>
      <c r="AL649" s="78">
        <v>23733.82284375</v>
      </c>
      <c r="AM649" s="78">
        <v>24864.030464687461</v>
      </c>
      <c r="AN649" s="78">
        <v>5782.6001953125106</v>
      </c>
      <c r="AO649" s="78">
        <v>46663.250641113234</v>
      </c>
      <c r="AP649" s="78">
        <v>291.98543395996103</v>
      </c>
      <c r="AQ649" s="78">
        <v>48227.120499023469</v>
      </c>
      <c r="AR649" s="78">
        <v>56270.637536726623</v>
      </c>
      <c r="AS649" s="78">
        <v>64197.788042968779</v>
      </c>
      <c r="AT649" s="78">
        <v>16797.547785156246</v>
      </c>
      <c r="AU649" s="78">
        <v>66105.626292968765</v>
      </c>
      <c r="AV649" s="78">
        <v>34691.826406250031</v>
      </c>
      <c r="AW649" s="78">
        <v>5447.1443003183495</v>
      </c>
      <c r="AX649" s="78">
        <v>53639.537224121072</v>
      </c>
      <c r="AY649" s="78">
        <v>52723.535047765698</v>
      </c>
    </row>
    <row r="650" spans="1:51" x14ac:dyDescent="0.25">
      <c r="A650" s="89">
        <v>43613</v>
      </c>
      <c r="B650" s="90">
        <v>1</v>
      </c>
      <c r="C650" s="78">
        <v>32775.18506250003</v>
      </c>
      <c r="D650" s="78">
        <v>36484.111763062501</v>
      </c>
      <c r="E650" s="78">
        <v>18923.235800781244</v>
      </c>
      <c r="F650" s="78">
        <v>57348.98137109376</v>
      </c>
      <c r="G650" s="78">
        <v>30503.627320625001</v>
      </c>
      <c r="H650" s="78">
        <v>6881.8412424062508</v>
      </c>
      <c r="I650" s="78">
        <v>26785.594687011711</v>
      </c>
      <c r="J650" s="78">
        <v>87.302619934082102</v>
      </c>
      <c r="K650" s="78">
        <v>16982.446826171898</v>
      </c>
      <c r="L650" s="78">
        <v>12783.557840277741</v>
      </c>
      <c r="M650" s="78">
        <v>31108.55298228125</v>
      </c>
      <c r="N650" s="78">
        <v>12055.502343749989</v>
      </c>
      <c r="O650" s="78">
        <v>43063.604039515616</v>
      </c>
      <c r="P650" s="78">
        <v>2372.3893554687602</v>
      </c>
      <c r="Q650" s="78">
        <v>34.148806571960463</v>
      </c>
      <c r="R650" s="78">
        <v>6352.3086669921768</v>
      </c>
      <c r="S650" s="78">
        <v>45049.30079999999</v>
      </c>
      <c r="T650" s="78">
        <v>15068.941175781238</v>
      </c>
      <c r="U650" s="78">
        <v>7765.6218925781286</v>
      </c>
      <c r="V650" s="78">
        <v>63726.395383050476</v>
      </c>
      <c r="W650" s="78">
        <v>4667.9271728515705</v>
      </c>
      <c r="X650" s="78">
        <v>15266.295545874975</v>
      </c>
      <c r="Y650" s="78">
        <v>12686.777695312503</v>
      </c>
      <c r="Z650" s="78">
        <v>424.30160823364253</v>
      </c>
      <c r="AA650" s="78">
        <v>25170.975257812519</v>
      </c>
      <c r="AB650" s="78">
        <v>18536.282490234382</v>
      </c>
      <c r="AC650" s="78">
        <v>27269.418868636636</v>
      </c>
      <c r="AD650" s="78">
        <v>38498.127511718747</v>
      </c>
      <c r="AE650" s="78">
        <v>11761.496639648427</v>
      </c>
      <c r="AF650" s="78">
        <v>21.02775139112903</v>
      </c>
      <c r="AG650" s="78">
        <v>21358.579707031251</v>
      </c>
      <c r="AH650" s="78">
        <v>45068.234664062518</v>
      </c>
      <c r="AI650" s="78">
        <v>10293.745703125</v>
      </c>
      <c r="AJ650" s="78">
        <v>67.278024902343844</v>
      </c>
      <c r="AK650" s="78">
        <v>3212.5345190429694</v>
      </c>
      <c r="AL650" s="78">
        <v>18728.192628906254</v>
      </c>
      <c r="AM650" s="78">
        <v>20827.346964999993</v>
      </c>
      <c r="AN650" s="78">
        <v>4397.3513671875107</v>
      </c>
      <c r="AO650" s="78">
        <v>39285.089697753901</v>
      </c>
      <c r="AP650" s="78">
        <v>241.86604284667999</v>
      </c>
      <c r="AQ650" s="78">
        <v>42412.300567382801</v>
      </c>
      <c r="AR650" s="78">
        <v>47439.393596421942</v>
      </c>
      <c r="AS650" s="78">
        <v>52121.808480468775</v>
      </c>
      <c r="AT650" s="78">
        <v>15706.359679687488</v>
      </c>
      <c r="AU650" s="78">
        <v>54720.550519531251</v>
      </c>
      <c r="AV650" s="78">
        <v>27929.166078125018</v>
      </c>
      <c r="AW650" s="78">
        <v>6940.9408777130147</v>
      </c>
      <c r="AX650" s="78">
        <v>42771.618632812511</v>
      </c>
      <c r="AY650" s="78">
        <v>46563.215427609393</v>
      </c>
    </row>
    <row r="651" spans="1:51" x14ac:dyDescent="0.25">
      <c r="A651" s="89">
        <v>43613</v>
      </c>
      <c r="B651" s="90">
        <v>2</v>
      </c>
      <c r="C651" s="78">
        <v>29382.014773437528</v>
      </c>
      <c r="D651" s="78">
        <v>31481.162642406252</v>
      </c>
      <c r="E651" s="78">
        <v>16168.57154296877</v>
      </c>
      <c r="F651" s="78">
        <v>50133.410031249994</v>
      </c>
      <c r="G651" s="78">
        <v>24883.448061953117</v>
      </c>
      <c r="H651" s="78">
        <v>6715.2594652812495</v>
      </c>
      <c r="I651" s="78">
        <v>23590.689543945326</v>
      </c>
      <c r="J651" s="78">
        <v>77.207380294799691</v>
      </c>
      <c r="K651" s="78">
        <v>14455.318969726559</v>
      </c>
      <c r="L651" s="78">
        <v>12076.2964408637</v>
      </c>
      <c r="M651" s="78">
        <v>29289.550923703122</v>
      </c>
      <c r="N651" s="78">
        <v>10973.887078125004</v>
      </c>
      <c r="O651" s="78">
        <v>37224.226670351549</v>
      </c>
      <c r="P651" s="78">
        <v>2009.95780957032</v>
      </c>
      <c r="Q651" s="78">
        <v>33.868204116821296</v>
      </c>
      <c r="R651" s="78">
        <v>5172.4197509765618</v>
      </c>
      <c r="S651" s="78">
        <v>37167.882499999992</v>
      </c>
      <c r="T651" s="78">
        <v>13652.21006250002</v>
      </c>
      <c r="U651" s="78">
        <v>6926.6596582031289</v>
      </c>
      <c r="V651" s="78">
        <v>52893.137355706785</v>
      </c>
      <c r="W651" s="78">
        <v>4311.6645019531206</v>
      </c>
      <c r="X651" s="78">
        <v>14195.877602968751</v>
      </c>
      <c r="Y651" s="78">
        <v>11280.456312499999</v>
      </c>
      <c r="Z651" s="78">
        <v>409.84264234619144</v>
      </c>
      <c r="AA651" s="78">
        <v>21246.879608398431</v>
      </c>
      <c r="AB651" s="78">
        <v>16699.827302734389</v>
      </c>
      <c r="AC651" s="78">
        <v>25181.753663607797</v>
      </c>
      <c r="AD651" s="78">
        <v>31927.567570312534</v>
      </c>
      <c r="AE651" s="78">
        <v>10878.116363281266</v>
      </c>
      <c r="AF651" s="78">
        <v>21.02775139112903</v>
      </c>
      <c r="AG651" s="78">
        <v>17648.699089843751</v>
      </c>
      <c r="AH651" s="78">
        <v>36131.635296874985</v>
      </c>
      <c r="AI651" s="78">
        <v>9007.0070312499993</v>
      </c>
      <c r="AJ651" s="78">
        <v>69.190980957031059</v>
      </c>
      <c r="AK651" s="78">
        <v>3166.1440722656248</v>
      </c>
      <c r="AL651" s="78">
        <v>14931.891602539066</v>
      </c>
      <c r="AM651" s="78">
        <v>17680.532719765622</v>
      </c>
      <c r="AN651" s="78">
        <v>3304.1349609375011</v>
      </c>
      <c r="AO651" s="78">
        <v>33289.237471679691</v>
      </c>
      <c r="AP651" s="78">
        <v>199.30038757324309</v>
      </c>
      <c r="AQ651" s="78">
        <v>37840.537659179769</v>
      </c>
      <c r="AR651" s="78">
        <v>40300.797684710953</v>
      </c>
      <c r="AS651" s="78">
        <v>42572.530150390652</v>
      </c>
      <c r="AT651" s="78">
        <v>14479.110136718757</v>
      </c>
      <c r="AU651" s="78">
        <v>46263.732076171858</v>
      </c>
      <c r="AV651" s="78">
        <v>22471.100847656227</v>
      </c>
      <c r="AW651" s="78">
        <v>6086.1404480315232</v>
      </c>
      <c r="AX651" s="78">
        <v>34515.880183105459</v>
      </c>
      <c r="AY651" s="78">
        <v>42184.115293343741</v>
      </c>
    </row>
    <row r="652" spans="1:51" x14ac:dyDescent="0.25">
      <c r="A652" s="89">
        <v>43613</v>
      </c>
      <c r="B652" s="90">
        <v>3</v>
      </c>
      <c r="C652" s="78">
        <v>27785.945351562488</v>
      </c>
      <c r="D652" s="78">
        <v>28301.340758968774</v>
      </c>
      <c r="E652" s="78">
        <v>14739.799345703126</v>
      </c>
      <c r="F652" s="78">
        <v>46560.498789062527</v>
      </c>
      <c r="G652" s="78">
        <v>22426.598021328158</v>
      </c>
      <c r="H652" s="78">
        <v>6436.7241182343942</v>
      </c>
      <c r="I652" s="78">
        <v>21849.085857421884</v>
      </c>
      <c r="J652" s="78">
        <v>75.801744461059599</v>
      </c>
      <c r="K652" s="78">
        <v>13140.878100585947</v>
      </c>
      <c r="L652" s="78">
        <v>11940.984395941845</v>
      </c>
      <c r="M652" s="78">
        <v>29147.59303242185</v>
      </c>
      <c r="N652" s="78">
        <v>10509.147078124999</v>
      </c>
      <c r="O652" s="78">
        <v>33590.966248429686</v>
      </c>
      <c r="P652" s="78">
        <v>1740.1731533203103</v>
      </c>
      <c r="Q652" s="78">
        <v>33.254216194152832</v>
      </c>
      <c r="R652" s="78">
        <v>4486.0912109374995</v>
      </c>
      <c r="S652" s="78">
        <v>32217.713999999982</v>
      </c>
      <c r="T652" s="78">
        <v>12935.354025390629</v>
      </c>
      <c r="U652" s="78">
        <v>6688.8281064453104</v>
      </c>
      <c r="V652" s="78">
        <v>46892.490812738026</v>
      </c>
      <c r="W652" s="78">
        <v>4091.4009765624987</v>
      </c>
      <c r="X652" s="78">
        <v>13064.716153468722</v>
      </c>
      <c r="Y652" s="78">
        <v>10774.029535156256</v>
      </c>
      <c r="Z652" s="78">
        <v>401.24157664184571</v>
      </c>
      <c r="AA652" s="78">
        <v>19267.205474609385</v>
      </c>
      <c r="AB652" s="78">
        <v>15700.587324218764</v>
      </c>
      <c r="AC652" s="78">
        <v>23372.981187321409</v>
      </c>
      <c r="AD652" s="78">
        <v>28048.846351562497</v>
      </c>
      <c r="AE652" s="78">
        <v>10623.678816406236</v>
      </c>
      <c r="AF652" s="78">
        <v>21.02775139112903</v>
      </c>
      <c r="AG652" s="78">
        <v>15641.84691796876</v>
      </c>
      <c r="AH652" s="78">
        <v>30718.866792968762</v>
      </c>
      <c r="AI652" s="78">
        <v>8321.8226562500113</v>
      </c>
      <c r="AJ652" s="78">
        <v>67.609061523437873</v>
      </c>
      <c r="AK652" s="78">
        <v>3088.811594238281</v>
      </c>
      <c r="AL652" s="78">
        <v>12763.796811523438</v>
      </c>
      <c r="AM652" s="78">
        <v>15410.674502382852</v>
      </c>
      <c r="AN652" s="78">
        <v>2758.9895996093801</v>
      </c>
      <c r="AO652" s="78">
        <v>29689.694698242172</v>
      </c>
      <c r="AP652" s="78">
        <v>174.66066784667998</v>
      </c>
      <c r="AQ652" s="78">
        <v>35191.518157226565</v>
      </c>
      <c r="AR652" s="78">
        <v>35833.333384593796</v>
      </c>
      <c r="AS652" s="78">
        <v>37010.583081054669</v>
      </c>
      <c r="AT652" s="78">
        <v>13730.859222656256</v>
      </c>
      <c r="AU652" s="78">
        <v>41691.046880859401</v>
      </c>
      <c r="AV652" s="78">
        <v>19820.398238281272</v>
      </c>
      <c r="AW652" s="78">
        <v>4160.7155808845455</v>
      </c>
      <c r="AX652" s="78">
        <v>29182.814987792986</v>
      </c>
      <c r="AY652" s="78">
        <v>39828.839433015666</v>
      </c>
    </row>
    <row r="653" spans="1:51" x14ac:dyDescent="0.25">
      <c r="A653" s="89">
        <v>43613</v>
      </c>
      <c r="B653" s="90">
        <v>4</v>
      </c>
      <c r="C653" s="78">
        <v>27054.506457031242</v>
      </c>
      <c r="D653" s="78">
        <v>27150.154622500002</v>
      </c>
      <c r="E653" s="78">
        <v>14124.082011718776</v>
      </c>
      <c r="F653" s="78">
        <v>44482.723933593756</v>
      </c>
      <c r="G653" s="78">
        <v>21401.201512656244</v>
      </c>
      <c r="H653" s="78">
        <v>6050.9798054062394</v>
      </c>
      <c r="I653" s="78">
        <v>20793.091563964841</v>
      </c>
      <c r="J653" s="78">
        <v>63.277877807617195</v>
      </c>
      <c r="K653" s="78">
        <v>12401.104882812508</v>
      </c>
      <c r="L653" s="78">
        <v>11803.673591254348</v>
      </c>
      <c r="M653" s="78">
        <v>28648.46488590628</v>
      </c>
      <c r="N653" s="78">
        <v>10413.840710937488</v>
      </c>
      <c r="O653" s="78">
        <v>32022.208504093724</v>
      </c>
      <c r="P653" s="78">
        <v>1807.0423701171899</v>
      </c>
      <c r="Q653" s="78">
        <v>32.127246856689446</v>
      </c>
      <c r="R653" s="78">
        <v>4145.3606506347651</v>
      </c>
      <c r="S653" s="78">
        <v>29989.479900000002</v>
      </c>
      <c r="T653" s="78">
        <v>12755.606552734394</v>
      </c>
      <c r="U653" s="78">
        <v>6630.2349873046796</v>
      </c>
      <c r="V653" s="78">
        <v>44071.047222894238</v>
      </c>
      <c r="W653" s="78">
        <v>3885.9199462890688</v>
      </c>
      <c r="X653" s="78">
        <v>12683.638268984407</v>
      </c>
      <c r="Y653" s="78">
        <v>10329.450078124997</v>
      </c>
      <c r="Z653" s="78">
        <v>398.03640051879881</v>
      </c>
      <c r="AA653" s="78">
        <v>17813.796043945338</v>
      </c>
      <c r="AB653" s="78">
        <v>15349.436865234364</v>
      </c>
      <c r="AC653" s="78">
        <v>22650.624919308226</v>
      </c>
      <c r="AD653" s="78">
        <v>26199.76553515625</v>
      </c>
      <c r="AE653" s="78">
        <v>10316.971207031271</v>
      </c>
      <c r="AF653" s="78">
        <v>21.02775139112903</v>
      </c>
      <c r="AG653" s="78">
        <v>14445.705078124998</v>
      </c>
      <c r="AH653" s="78">
        <v>28205.065933593749</v>
      </c>
      <c r="AI653" s="78">
        <v>7990.1419677734293</v>
      </c>
      <c r="AJ653" s="78">
        <v>66.31237036132768</v>
      </c>
      <c r="AK653" s="78">
        <v>2995.2002026367177</v>
      </c>
      <c r="AL653" s="78">
        <v>11690.484631835929</v>
      </c>
      <c r="AM653" s="78">
        <v>14891.00272539061</v>
      </c>
      <c r="AN653" s="78">
        <v>2580.9110351562604</v>
      </c>
      <c r="AO653" s="78">
        <v>28083.973593261733</v>
      </c>
      <c r="AP653" s="78">
        <v>165.44720532226501</v>
      </c>
      <c r="AQ653" s="78">
        <v>33881.68619433594</v>
      </c>
      <c r="AR653" s="78">
        <v>33736.732774374999</v>
      </c>
      <c r="AS653" s="78">
        <v>34062.518278320276</v>
      </c>
      <c r="AT653" s="78">
        <v>13685.393093750001</v>
      </c>
      <c r="AU653" s="78">
        <v>39443.537429687516</v>
      </c>
      <c r="AV653" s="78">
        <v>18657.224976562509</v>
      </c>
      <c r="AW653" s="78">
        <v>2891.5896186451037</v>
      </c>
      <c r="AX653" s="78">
        <v>27097.345642089851</v>
      </c>
      <c r="AY653" s="78">
        <v>38650.50027476564</v>
      </c>
    </row>
    <row r="654" spans="1:51" x14ac:dyDescent="0.25">
      <c r="A654" s="89">
        <v>43613</v>
      </c>
      <c r="B654" s="90">
        <v>5</v>
      </c>
      <c r="C654" s="78">
        <v>27010.133433593746</v>
      </c>
      <c r="D654" s="78">
        <v>26783.630887406238</v>
      </c>
      <c r="E654" s="78">
        <v>13830.211416015629</v>
      </c>
      <c r="F654" s="78">
        <v>43891.049933593771</v>
      </c>
      <c r="G654" s="78">
        <v>21361.845348125</v>
      </c>
      <c r="H654" s="78">
        <v>6514.0599674062505</v>
      </c>
      <c r="I654" s="78">
        <v>20619.880983886746</v>
      </c>
      <c r="J654" s="78">
        <v>64.701055526733498</v>
      </c>
      <c r="K654" s="78">
        <v>12308.687451171867</v>
      </c>
      <c r="L654" s="78">
        <v>11754.250748480879</v>
      </c>
      <c r="M654" s="78">
        <v>28661.745486203134</v>
      </c>
      <c r="N654" s="78">
        <v>10493.790384765623</v>
      </c>
      <c r="O654" s="78">
        <v>31811.895501132789</v>
      </c>
      <c r="P654" s="78">
        <v>2028.5580781249996</v>
      </c>
      <c r="Q654" s="78">
        <v>31.879513740539551</v>
      </c>
      <c r="R654" s="78">
        <v>4047.810083007812</v>
      </c>
      <c r="S654" s="78">
        <v>29214.198400000008</v>
      </c>
      <c r="T654" s="78">
        <v>12895.290848632814</v>
      </c>
      <c r="U654" s="78">
        <v>6518.9432382812402</v>
      </c>
      <c r="V654" s="78">
        <v>42618.809656488062</v>
      </c>
      <c r="W654" s="78">
        <v>3761.2376708984302</v>
      </c>
      <c r="X654" s="78">
        <v>12625.027387296917</v>
      </c>
      <c r="Y654" s="78">
        <v>10517.933332031251</v>
      </c>
      <c r="Z654" s="78">
        <v>412.03495680541982</v>
      </c>
      <c r="AA654" s="78">
        <v>17348.525627929699</v>
      </c>
      <c r="AB654" s="78">
        <v>15241.778814453126</v>
      </c>
      <c r="AC654" s="78">
        <v>22497.552725536938</v>
      </c>
      <c r="AD654" s="78">
        <v>26122.744388671876</v>
      </c>
      <c r="AE654" s="78">
        <v>10721.028835937512</v>
      </c>
      <c r="AF654" s="78">
        <v>21.02775139112903</v>
      </c>
      <c r="AG654" s="78">
        <v>14144.802687500005</v>
      </c>
      <c r="AH654" s="78">
        <v>27542.55023437499</v>
      </c>
      <c r="AI654" s="78">
        <v>7808.7654052734388</v>
      </c>
      <c r="AJ654" s="78">
        <v>68.500495361329001</v>
      </c>
      <c r="AK654" s="78">
        <v>2982.6990673828132</v>
      </c>
      <c r="AL654" s="78">
        <v>11416.70419335937</v>
      </c>
      <c r="AM654" s="78">
        <v>14553.032497656259</v>
      </c>
      <c r="AN654" s="78">
        <v>2510.2856933593685</v>
      </c>
      <c r="AO654" s="78">
        <v>27469.381946289064</v>
      </c>
      <c r="AP654" s="78">
        <v>170.78663818359399</v>
      </c>
      <c r="AQ654" s="78">
        <v>33432.763613281306</v>
      </c>
      <c r="AR654" s="78">
        <v>33118.806493367199</v>
      </c>
      <c r="AS654" s="78">
        <v>33359.198868164051</v>
      </c>
      <c r="AT654" s="78">
        <v>13729.565656249988</v>
      </c>
      <c r="AU654" s="78">
        <v>38945.115246093766</v>
      </c>
      <c r="AV654" s="78">
        <v>18221.086328124999</v>
      </c>
      <c r="AW654" s="78">
        <v>3735.2107499359131</v>
      </c>
      <c r="AX654" s="78">
        <v>26707.918918457046</v>
      </c>
      <c r="AY654" s="78">
        <v>38439.639399843742</v>
      </c>
    </row>
    <row r="655" spans="1:51" x14ac:dyDescent="0.25">
      <c r="A655" s="89">
        <v>43613</v>
      </c>
      <c r="B655" s="90">
        <v>6</v>
      </c>
      <c r="C655" s="78">
        <v>28148.338791015631</v>
      </c>
      <c r="D655" s="78">
        <v>28286.816786124979</v>
      </c>
      <c r="E655" s="78">
        <v>14474.812080078153</v>
      </c>
      <c r="F655" s="78">
        <v>45599.869333984367</v>
      </c>
      <c r="G655" s="78">
        <v>22919.043777500043</v>
      </c>
      <c r="H655" s="78">
        <v>6588.4551412031242</v>
      </c>
      <c r="I655" s="78">
        <v>21544.964646972661</v>
      </c>
      <c r="J655" s="78">
        <v>63.697673797607393</v>
      </c>
      <c r="K655" s="78">
        <v>12817.466650390626</v>
      </c>
      <c r="L655" s="78">
        <v>12333.095267035575</v>
      </c>
      <c r="M655" s="78">
        <v>28808.572734125013</v>
      </c>
      <c r="N655" s="78">
        <v>10898.961601562509</v>
      </c>
      <c r="O655" s="78">
        <v>33133.071645195312</v>
      </c>
      <c r="P655" s="78">
        <v>2039.0097560977242</v>
      </c>
      <c r="Q655" s="78">
        <v>31.731410980224599</v>
      </c>
      <c r="R655" s="78">
        <v>4360.3932739257825</v>
      </c>
      <c r="S655" s="78">
        <v>30011.65489999999</v>
      </c>
      <c r="T655" s="78">
        <v>13452.617684570316</v>
      </c>
      <c r="U655" s="78">
        <v>6818.86811132813</v>
      </c>
      <c r="V655" s="78">
        <v>44789.376510003647</v>
      </c>
      <c r="W655" s="78">
        <v>3863.602075195311</v>
      </c>
      <c r="X655" s="78">
        <v>13014.310596203086</v>
      </c>
      <c r="Y655" s="78">
        <v>10983.090585937498</v>
      </c>
      <c r="Z655" s="78">
        <v>415.26944917602532</v>
      </c>
      <c r="AA655" s="78">
        <v>18107.235386718745</v>
      </c>
      <c r="AB655" s="78">
        <v>15837.325404296857</v>
      </c>
      <c r="AC655" s="78">
        <v>23433.994283467506</v>
      </c>
      <c r="AD655" s="78">
        <v>27936.131124999985</v>
      </c>
      <c r="AE655" s="78">
        <v>11403.870294921893</v>
      </c>
      <c r="AF655" s="78">
        <v>21.02775139112903</v>
      </c>
      <c r="AG655" s="78">
        <v>15058.122175781249</v>
      </c>
      <c r="AH655" s="78">
        <v>29439.750824218747</v>
      </c>
      <c r="AI655" s="78">
        <v>8336.3778320312595</v>
      </c>
      <c r="AJ655" s="78">
        <v>61.595751464844142</v>
      </c>
      <c r="AK655" s="78">
        <v>2964.6967138671866</v>
      </c>
      <c r="AL655" s="78">
        <v>12338.582265624995</v>
      </c>
      <c r="AM655" s="78">
        <v>15217.145593281262</v>
      </c>
      <c r="AN655" s="78">
        <v>2748.7269531250113</v>
      </c>
      <c r="AO655" s="78">
        <v>28636.821024414057</v>
      </c>
      <c r="AP655" s="78">
        <v>170.56554675292898</v>
      </c>
      <c r="AQ655" s="78">
        <v>34369.442513671864</v>
      </c>
      <c r="AR655" s="78">
        <v>34381.064996804686</v>
      </c>
      <c r="AS655" s="78">
        <v>35888.586677734369</v>
      </c>
      <c r="AT655" s="78">
        <v>14112.347437500002</v>
      </c>
      <c r="AU655" s="78">
        <v>40158.95283789064</v>
      </c>
      <c r="AV655" s="78">
        <v>19813.787000000026</v>
      </c>
      <c r="AW655" s="78">
        <v>3647.2724332756029</v>
      </c>
      <c r="AX655" s="78">
        <v>28411.513492431637</v>
      </c>
      <c r="AY655" s="78">
        <v>39644.540428125016</v>
      </c>
    </row>
    <row r="656" spans="1:51" x14ac:dyDescent="0.25">
      <c r="A656" s="89">
        <v>43613</v>
      </c>
      <c r="B656" s="90">
        <v>7</v>
      </c>
      <c r="C656" s="78">
        <v>34901.501804687563</v>
      </c>
      <c r="D656" s="78">
        <v>35119.927798937519</v>
      </c>
      <c r="E656" s="78">
        <v>19900.267080078105</v>
      </c>
      <c r="F656" s="78">
        <v>59255.83434375003</v>
      </c>
      <c r="G656" s="78">
        <v>29833.616143593765</v>
      </c>
      <c r="H656" s="78">
        <v>6997.8900502812476</v>
      </c>
      <c r="I656" s="78">
        <v>26852.040717773478</v>
      </c>
      <c r="J656" s="78">
        <v>74.1171360015869</v>
      </c>
      <c r="K656" s="78">
        <v>15836.373754882799</v>
      </c>
      <c r="L656" s="78">
        <v>14211.764868598066</v>
      </c>
      <c r="M656" s="78">
        <v>32540.375174875007</v>
      </c>
      <c r="N656" s="78">
        <v>13846.41063867187</v>
      </c>
      <c r="O656" s="78">
        <v>41454.343511414096</v>
      </c>
      <c r="P656" s="78">
        <v>2294.5991572265584</v>
      </c>
      <c r="Q656" s="78">
        <v>32.290648937225349</v>
      </c>
      <c r="R656" s="78">
        <v>6223.5260498046828</v>
      </c>
      <c r="S656" s="78">
        <v>37707.796800000011</v>
      </c>
      <c r="T656" s="78">
        <v>16516.644227539058</v>
      </c>
      <c r="U656" s="78">
        <v>9100.7535839843804</v>
      </c>
      <c r="V656" s="78">
        <v>61508.147851800451</v>
      </c>
      <c r="W656" s="78">
        <v>4362.6207031250005</v>
      </c>
      <c r="X656" s="78">
        <v>15119.261371781931</v>
      </c>
      <c r="Y656" s="78">
        <v>13260.678484375007</v>
      </c>
      <c r="Z656" s="78">
        <v>425.95529331054684</v>
      </c>
      <c r="AA656" s="78">
        <v>23740.19999902344</v>
      </c>
      <c r="AB656" s="78">
        <v>19664.666417968736</v>
      </c>
      <c r="AC656" s="78">
        <v>29125.966192695316</v>
      </c>
      <c r="AD656" s="78">
        <v>37725.529214843729</v>
      </c>
      <c r="AE656" s="78">
        <v>12480.332495117205</v>
      </c>
      <c r="AF656" s="78">
        <v>21.02775139112903</v>
      </c>
      <c r="AG656" s="78">
        <v>20053.620621093745</v>
      </c>
      <c r="AH656" s="78">
        <v>40431.073667968718</v>
      </c>
      <c r="AI656" s="78">
        <v>10334.00942382812</v>
      </c>
      <c r="AJ656" s="78">
        <v>76.311520751952884</v>
      </c>
      <c r="AK656" s="78">
        <v>3186.123537597658</v>
      </c>
      <c r="AL656" s="78">
        <v>16317.721896484372</v>
      </c>
      <c r="AM656" s="78">
        <v>21348.192796601608</v>
      </c>
      <c r="AN656" s="78">
        <v>4234.3740722656303</v>
      </c>
      <c r="AO656" s="78">
        <v>36282.224811035143</v>
      </c>
      <c r="AP656" s="78">
        <v>233.82277795409999</v>
      </c>
      <c r="AQ656" s="78">
        <v>39898.38018945315</v>
      </c>
      <c r="AR656" s="78">
        <v>43493.974596531254</v>
      </c>
      <c r="AS656" s="78">
        <v>46442.192490234367</v>
      </c>
      <c r="AT656" s="78">
        <v>16270.110964843743</v>
      </c>
      <c r="AU656" s="78">
        <v>52669.037632812528</v>
      </c>
      <c r="AV656" s="78">
        <v>25311.910265625011</v>
      </c>
      <c r="AW656" s="78">
        <v>3148.5957051902783</v>
      </c>
      <c r="AX656" s="78">
        <v>37283.928220214824</v>
      </c>
      <c r="AY656" s="78">
        <v>47824.87809432816</v>
      </c>
    </row>
    <row r="657" spans="1:51" x14ac:dyDescent="0.25">
      <c r="A657" s="89">
        <v>43613</v>
      </c>
      <c r="B657" s="90">
        <v>8</v>
      </c>
      <c r="C657" s="78">
        <v>43744.944691406243</v>
      </c>
      <c r="D657" s="78">
        <v>42411.242899874975</v>
      </c>
      <c r="E657" s="78">
        <v>23365.366054687496</v>
      </c>
      <c r="F657" s="78">
        <v>75009.24123046876</v>
      </c>
      <c r="G657" s="78">
        <v>39200.790750261163</v>
      </c>
      <c r="H657" s="78">
        <v>7748.4056464218847</v>
      </c>
      <c r="I657" s="78">
        <v>35492.17616992187</v>
      </c>
      <c r="J657" s="78">
        <v>91.479103088378977</v>
      </c>
      <c r="K657" s="78">
        <v>19682.122656250005</v>
      </c>
      <c r="L657" s="78">
        <v>15762.690572699654</v>
      </c>
      <c r="M657" s="78">
        <v>37928.544353468751</v>
      </c>
      <c r="N657" s="78">
        <v>15052.662777343749</v>
      </c>
      <c r="O657" s="78">
        <v>53797.749911031249</v>
      </c>
      <c r="P657" s="78">
        <v>2609.9193227158639</v>
      </c>
      <c r="Q657" s="78">
        <v>33.268363952636719</v>
      </c>
      <c r="R657" s="78">
        <v>6662.5297119140623</v>
      </c>
      <c r="S657" s="78">
        <v>45162.293300000027</v>
      </c>
      <c r="T657" s="78">
        <v>18578.63852929687</v>
      </c>
      <c r="U657" s="78">
        <v>9394.8355410156419</v>
      </c>
      <c r="V657" s="78">
        <v>73638.16480492556</v>
      </c>
      <c r="W657" s="78">
        <v>4940.248364257799</v>
      </c>
      <c r="X657" s="78">
        <v>19671.466501807612</v>
      </c>
      <c r="Y657" s="78">
        <v>15925.575183593752</v>
      </c>
      <c r="Z657" s="78">
        <v>419.31907367553697</v>
      </c>
      <c r="AA657" s="78">
        <v>30139.394708984426</v>
      </c>
      <c r="AB657" s="78">
        <v>27899.043861328122</v>
      </c>
      <c r="AC657" s="78">
        <v>34731.826884138834</v>
      </c>
      <c r="AD657" s="78">
        <v>42448.417367187481</v>
      </c>
      <c r="AE657" s="78">
        <v>14567.190529296911</v>
      </c>
      <c r="AF657" s="78">
        <v>21.02775139112903</v>
      </c>
      <c r="AG657" s="78">
        <v>24986.041851562513</v>
      </c>
      <c r="AH657" s="78">
        <v>44955.915058593782</v>
      </c>
      <c r="AI657" s="78">
        <v>12513.97768554687</v>
      </c>
      <c r="AJ657" s="78">
        <v>118.90484692382785</v>
      </c>
      <c r="AK657" s="78">
        <v>3730.2072555437899</v>
      </c>
      <c r="AL657" s="78">
        <v>19108.750998046886</v>
      </c>
      <c r="AM657" s="78">
        <v>24160.573383750012</v>
      </c>
      <c r="AN657" s="78">
        <v>4789.0813476562507</v>
      </c>
      <c r="AO657" s="78">
        <v>45029.497296875023</v>
      </c>
      <c r="AP657" s="78">
        <v>304.44563830566403</v>
      </c>
      <c r="AQ657" s="78">
        <v>53300.772265624983</v>
      </c>
      <c r="AR657" s="78">
        <v>54745.930548390636</v>
      </c>
      <c r="AS657" s="78">
        <v>55543.342089843762</v>
      </c>
      <c r="AT657" s="78">
        <v>18447.686539062488</v>
      </c>
      <c r="AU657" s="78">
        <v>66280.754488281265</v>
      </c>
      <c r="AV657" s="78">
        <v>27242.534851562501</v>
      </c>
      <c r="AW657" s="78">
        <v>3123.9381393753124</v>
      </c>
      <c r="AX657" s="78">
        <v>43298.931579589858</v>
      </c>
      <c r="AY657" s="78">
        <v>64725.999221749968</v>
      </c>
    </row>
    <row r="658" spans="1:51" x14ac:dyDescent="0.25">
      <c r="A658" s="89">
        <v>43613</v>
      </c>
      <c r="B658" s="90">
        <v>9</v>
      </c>
      <c r="C658" s="78">
        <v>48294.8743359375</v>
      </c>
      <c r="D658" s="78">
        <v>46160.122947874996</v>
      </c>
      <c r="E658" s="78">
        <v>23255.120410156269</v>
      </c>
      <c r="F658" s="78">
        <v>77992.439292968746</v>
      </c>
      <c r="G658" s="78">
        <v>42333.991200537603</v>
      </c>
      <c r="H658" s="78">
        <v>10014.510310125002</v>
      </c>
      <c r="I658" s="78">
        <v>40787.177379882829</v>
      </c>
      <c r="J658" s="78">
        <v>101.56739234924319</v>
      </c>
      <c r="K658" s="78">
        <v>22106.805078125006</v>
      </c>
      <c r="L658" s="78">
        <v>17682.60124945745</v>
      </c>
      <c r="M658" s="78">
        <v>43969.713718593775</v>
      </c>
      <c r="N658" s="78">
        <v>14127.501714843756</v>
      </c>
      <c r="O658" s="78">
        <v>60556.352133531269</v>
      </c>
      <c r="P658" s="78">
        <v>3082.4687108735134</v>
      </c>
      <c r="Q658" s="78">
        <v>35.533186912536621</v>
      </c>
      <c r="R658" s="78">
        <v>5773.8383789062491</v>
      </c>
      <c r="S658" s="78">
        <v>46605.905299999984</v>
      </c>
      <c r="T658" s="78">
        <v>18569.755494140634</v>
      </c>
      <c r="U658" s="78">
        <v>8675.1209960937485</v>
      </c>
      <c r="V658" s="78">
        <v>69797.143371331782</v>
      </c>
      <c r="W658" s="78">
        <v>5742.3863037109295</v>
      </c>
      <c r="X658" s="78">
        <v>23929.871307873003</v>
      </c>
      <c r="Y658" s="78">
        <v>17656.232652343751</v>
      </c>
      <c r="Z658" s="78">
        <v>491.82576853027348</v>
      </c>
      <c r="AA658" s="78">
        <v>33448.847851562488</v>
      </c>
      <c r="AB658" s="78">
        <v>35157.724972656273</v>
      </c>
      <c r="AC658" s="78">
        <v>35503.064107705039</v>
      </c>
      <c r="AD658" s="78">
        <v>40002.636589843787</v>
      </c>
      <c r="AE658" s="78">
        <v>14553.115718750032</v>
      </c>
      <c r="AF658" s="78">
        <v>21.02775139112903</v>
      </c>
      <c r="AG658" s="78">
        <v>25365.006480468746</v>
      </c>
      <c r="AH658" s="78">
        <v>40460.051441406249</v>
      </c>
      <c r="AI658" s="78">
        <v>14103.51499023438</v>
      </c>
      <c r="AJ658" s="78">
        <v>191.06730859374926</v>
      </c>
      <c r="AK658" s="78">
        <v>4118.7807441617251</v>
      </c>
      <c r="AL658" s="78">
        <v>18229.895999999993</v>
      </c>
      <c r="AM658" s="78">
        <v>24800.814291093742</v>
      </c>
      <c r="AN658" s="78">
        <v>3920.9797363281332</v>
      </c>
      <c r="AO658" s="78">
        <v>49610.628019531265</v>
      </c>
      <c r="AP658" s="78">
        <v>420.34004748535199</v>
      </c>
      <c r="AQ658" s="78">
        <v>66288.291316406307</v>
      </c>
      <c r="AR658" s="78">
        <v>62938.563297437555</v>
      </c>
      <c r="AS658" s="78">
        <v>56415.739402343766</v>
      </c>
      <c r="AT658" s="78">
        <v>20571.486308593732</v>
      </c>
      <c r="AU658" s="78">
        <v>69139.871281250031</v>
      </c>
      <c r="AV658" s="78">
        <v>25980.836261718792</v>
      </c>
      <c r="AW658" s="78">
        <v>2604.6974494346741</v>
      </c>
      <c r="AX658" s="78">
        <v>41341.80764282227</v>
      </c>
      <c r="AY658" s="78">
        <v>80939.230212499911</v>
      </c>
    </row>
    <row r="659" spans="1:51" x14ac:dyDescent="0.25">
      <c r="A659" s="89">
        <v>43613</v>
      </c>
      <c r="B659" s="90">
        <v>10</v>
      </c>
      <c r="C659" s="78">
        <v>50953.680683593717</v>
      </c>
      <c r="D659" s="78">
        <v>49490.836779781275</v>
      </c>
      <c r="E659" s="78">
        <v>23637.750117187516</v>
      </c>
      <c r="F659" s="78">
        <v>80083.082152343792</v>
      </c>
      <c r="G659" s="78">
        <v>45770.875288777752</v>
      </c>
      <c r="H659" s="78">
        <v>11203.476916468759</v>
      </c>
      <c r="I659" s="78">
        <v>44979.80276953127</v>
      </c>
      <c r="J659" s="78">
        <v>100.40548896789551</v>
      </c>
      <c r="K659" s="78">
        <v>24056.492089843745</v>
      </c>
      <c r="L659" s="78">
        <v>18846.532341254326</v>
      </c>
      <c r="M659" s="78">
        <v>46703.365059875003</v>
      </c>
      <c r="N659" s="78">
        <v>14537.844113281242</v>
      </c>
      <c r="O659" s="78">
        <v>65260.675600015602</v>
      </c>
      <c r="P659" s="78">
        <v>3390.0593656602459</v>
      </c>
      <c r="Q659" s="78">
        <v>35.2901964187622</v>
      </c>
      <c r="R659" s="78">
        <v>5750.9721313476539</v>
      </c>
      <c r="S659" s="78">
        <v>49210.319399999993</v>
      </c>
      <c r="T659" s="78">
        <v>19728.607800781247</v>
      </c>
      <c r="U659" s="78">
        <v>8954.8510742187609</v>
      </c>
      <c r="V659" s="78">
        <v>69479.584109613104</v>
      </c>
      <c r="W659" s="78">
        <v>6255.799291992189</v>
      </c>
      <c r="X659" s="78">
        <v>25586.162383515661</v>
      </c>
      <c r="Y659" s="78">
        <v>18881.897632812503</v>
      </c>
      <c r="Z659" s="78">
        <v>492.49822388916022</v>
      </c>
      <c r="AA659" s="78">
        <v>35379.353355468746</v>
      </c>
      <c r="AB659" s="78">
        <v>39226.168214843739</v>
      </c>
      <c r="AC659" s="78">
        <v>37300.703000613146</v>
      </c>
      <c r="AD659" s="78">
        <v>40585.651523437482</v>
      </c>
      <c r="AE659" s="78">
        <v>15600.778007812527</v>
      </c>
      <c r="AF659" s="78">
        <v>21.02775139112903</v>
      </c>
      <c r="AG659" s="78">
        <v>26654.562781249999</v>
      </c>
      <c r="AH659" s="78">
        <v>41153.003582031233</v>
      </c>
      <c r="AI659" s="78">
        <v>15152.390136718761</v>
      </c>
      <c r="AJ659" s="78">
        <v>241.78963012695306</v>
      </c>
      <c r="AK659" s="78">
        <v>4412.2332390777601</v>
      </c>
      <c r="AL659" s="78">
        <v>18350.330548828115</v>
      </c>
      <c r="AM659" s="78">
        <v>26139.717899296855</v>
      </c>
      <c r="AN659" s="78">
        <v>3855.9587890625098</v>
      </c>
      <c r="AO659" s="78">
        <v>52791.942544921876</v>
      </c>
      <c r="AP659" s="78">
        <v>583.35276159668001</v>
      </c>
      <c r="AQ659" s="78">
        <v>74404.330744140621</v>
      </c>
      <c r="AR659" s="78">
        <v>68243.070964835948</v>
      </c>
      <c r="AS659" s="78">
        <v>58355.010419921877</v>
      </c>
      <c r="AT659" s="78">
        <v>21752.020660156279</v>
      </c>
      <c r="AU659" s="78">
        <v>72422.622363281276</v>
      </c>
      <c r="AV659" s="78">
        <v>26948.034886718771</v>
      </c>
      <c r="AW659" s="78">
        <v>2574.4020107223487</v>
      </c>
      <c r="AX659" s="78">
        <v>42257.048414306664</v>
      </c>
      <c r="AY659" s="78">
        <v>89658.610956093675</v>
      </c>
    </row>
    <row r="660" spans="1:51" x14ac:dyDescent="0.25">
      <c r="A660" s="89">
        <v>43613</v>
      </c>
      <c r="B660" s="90">
        <v>11</v>
      </c>
      <c r="C660" s="78">
        <v>52245.86819921877</v>
      </c>
      <c r="D660" s="78">
        <v>49882.407105218757</v>
      </c>
      <c r="E660" s="78">
        <v>23507.981914062519</v>
      </c>
      <c r="F660" s="78">
        <v>81400.023527343816</v>
      </c>
      <c r="G660" s="78">
        <v>45639.619430741004</v>
      </c>
      <c r="H660" s="78">
        <v>11704.722525968744</v>
      </c>
      <c r="I660" s="78">
        <v>47563.964286132774</v>
      </c>
      <c r="J660" s="78">
        <v>97.467788696288991</v>
      </c>
      <c r="K660" s="78">
        <v>24482.524267578134</v>
      </c>
      <c r="L660" s="78">
        <v>18949.940671332446</v>
      </c>
      <c r="M660" s="78">
        <v>46355.169950562478</v>
      </c>
      <c r="N660" s="78">
        <v>14961.752472656261</v>
      </c>
      <c r="O660" s="78">
        <v>67479.056397734355</v>
      </c>
      <c r="P660" s="78">
        <v>3393.7564590542215</v>
      </c>
      <c r="Q660" s="78">
        <v>33.396536827087402</v>
      </c>
      <c r="R660" s="78">
        <v>5691.6132812499991</v>
      </c>
      <c r="S660" s="78">
        <v>49779.400400000035</v>
      </c>
      <c r="T660" s="78">
        <v>20760.705107421887</v>
      </c>
      <c r="U660" s="78">
        <v>9448.3278574218803</v>
      </c>
      <c r="V660" s="78">
        <v>68912.897697113003</v>
      </c>
      <c r="W660" s="78">
        <v>6405.6721435546797</v>
      </c>
      <c r="X660" s="78">
        <v>24705.497183347634</v>
      </c>
      <c r="Y660" s="78">
        <v>17480.22551953125</v>
      </c>
      <c r="Z660" s="78">
        <v>479.47076336669926</v>
      </c>
      <c r="AA660" s="78">
        <v>35509.571203124971</v>
      </c>
      <c r="AB660" s="78">
        <v>40308.742101562515</v>
      </c>
      <c r="AC660" s="78">
        <v>37342.404065971081</v>
      </c>
      <c r="AD660" s="78">
        <v>40144.156972656259</v>
      </c>
      <c r="AE660" s="78">
        <v>14830.810609375021</v>
      </c>
      <c r="AF660" s="78">
        <v>21.02775139112903</v>
      </c>
      <c r="AG660" s="78">
        <v>26255.627847656255</v>
      </c>
      <c r="AH660" s="78">
        <v>41704.706128906269</v>
      </c>
      <c r="AI660" s="78">
        <v>15231.345263671879</v>
      </c>
      <c r="AJ660" s="78">
        <v>267.10842749023499</v>
      </c>
      <c r="AK660" s="78">
        <v>4600.0252170242329</v>
      </c>
      <c r="AL660" s="78">
        <v>18231.167224609377</v>
      </c>
      <c r="AM660" s="78">
        <v>26194.276214531281</v>
      </c>
      <c r="AN660" s="78">
        <v>3930.9888671874887</v>
      </c>
      <c r="AO660" s="78">
        <v>52890.336809570275</v>
      </c>
      <c r="AP660" s="78">
        <v>665.12928002929789</v>
      </c>
      <c r="AQ660" s="78">
        <v>77813.283578124945</v>
      </c>
      <c r="AR660" s="78">
        <v>68499.832206101564</v>
      </c>
      <c r="AS660" s="78">
        <v>58849.804406249998</v>
      </c>
      <c r="AT660" s="78">
        <v>21610.840343749987</v>
      </c>
      <c r="AU660" s="78">
        <v>72565.586207031301</v>
      </c>
      <c r="AV660" s="78">
        <v>27328.172578124984</v>
      </c>
      <c r="AW660" s="78">
        <v>2586.2762607406567</v>
      </c>
      <c r="AX660" s="78">
        <v>42035.96532592774</v>
      </c>
      <c r="AY660" s="78">
        <v>92017.706713406238</v>
      </c>
    </row>
    <row r="661" spans="1:51" x14ac:dyDescent="0.25">
      <c r="A661" s="89">
        <v>43613</v>
      </c>
      <c r="B661" s="90">
        <v>12</v>
      </c>
      <c r="C661" s="78">
        <v>52163.934757812451</v>
      </c>
      <c r="D661" s="78">
        <v>49734.498378749988</v>
      </c>
      <c r="E661" s="78">
        <v>23494.341318359388</v>
      </c>
      <c r="F661" s="78">
        <v>81824.405226562521</v>
      </c>
      <c r="G661" s="78">
        <v>45094.781503379294</v>
      </c>
      <c r="H661" s="78">
        <v>11908.128391437502</v>
      </c>
      <c r="I661" s="78">
        <v>48131.113185546914</v>
      </c>
      <c r="J661" s="78">
        <v>100.26982307434081</v>
      </c>
      <c r="K661" s="78">
        <v>24141.959423828142</v>
      </c>
      <c r="L661" s="78">
        <v>18683.21401019963</v>
      </c>
      <c r="M661" s="78">
        <v>46098.400862124981</v>
      </c>
      <c r="N661" s="78">
        <v>15564.503789062497</v>
      </c>
      <c r="O661" s="78">
        <v>67549.343394718744</v>
      </c>
      <c r="P661" s="78">
        <v>3226.7223581094668</v>
      </c>
      <c r="Q661" s="78">
        <v>33.146245956420891</v>
      </c>
      <c r="R661" s="78">
        <v>5643.4211791992184</v>
      </c>
      <c r="S661" s="78">
        <v>49404.297800000008</v>
      </c>
      <c r="T661" s="78">
        <v>21463.098222656248</v>
      </c>
      <c r="U661" s="78">
        <v>9995.2275781250119</v>
      </c>
      <c r="V661" s="78">
        <v>68616.612136175478</v>
      </c>
      <c r="W661" s="78">
        <v>6378.8169677734304</v>
      </c>
      <c r="X661" s="78">
        <v>24706.823899468753</v>
      </c>
      <c r="Y661" s="78">
        <v>17028.911214843753</v>
      </c>
      <c r="Z661" s="78">
        <v>463.51645229492203</v>
      </c>
      <c r="AA661" s="78">
        <v>35017.646236328161</v>
      </c>
      <c r="AB661" s="78">
        <v>40443.718078124992</v>
      </c>
      <c r="AC661" s="78">
        <v>36980.713903557909</v>
      </c>
      <c r="AD661" s="78">
        <v>40150.288980468729</v>
      </c>
      <c r="AE661" s="78">
        <v>14510.435576171874</v>
      </c>
      <c r="AF661" s="78">
        <v>21.02775139112903</v>
      </c>
      <c r="AG661" s="78">
        <v>25514.912187500002</v>
      </c>
      <c r="AH661" s="78">
        <v>41719.299140625015</v>
      </c>
      <c r="AI661" s="78">
        <v>15190.18881835938</v>
      </c>
      <c r="AJ661" s="78">
        <v>240.59125488281228</v>
      </c>
      <c r="AK661" s="78">
        <v>4449.8166528424099</v>
      </c>
      <c r="AL661" s="78">
        <v>18070.857591796863</v>
      </c>
      <c r="AM661" s="78">
        <v>25979.216905546869</v>
      </c>
      <c r="AN661" s="78">
        <v>3973.2071777343817</v>
      </c>
      <c r="AO661" s="78">
        <v>52517.119777343731</v>
      </c>
      <c r="AP661" s="78">
        <v>531.16304370117211</v>
      </c>
      <c r="AQ661" s="78">
        <v>78598.426066406319</v>
      </c>
      <c r="AR661" s="78">
        <v>67823.492810460913</v>
      </c>
      <c r="AS661" s="78">
        <v>58529.323185546855</v>
      </c>
      <c r="AT661" s="78">
        <v>21302.92308203124</v>
      </c>
      <c r="AU661" s="78">
        <v>71854.462953124996</v>
      </c>
      <c r="AV661" s="78">
        <v>27505.154730468741</v>
      </c>
      <c r="AW661" s="78">
        <v>2816.2626579711914</v>
      </c>
      <c r="AX661" s="78">
        <v>41423.20131591797</v>
      </c>
      <c r="AY661" s="78">
        <v>91792.835023468622</v>
      </c>
    </row>
    <row r="662" spans="1:51" x14ac:dyDescent="0.25">
      <c r="A662" s="89">
        <v>43613</v>
      </c>
      <c r="B662" s="90">
        <v>13</v>
      </c>
      <c r="C662" s="78">
        <v>51886.530562500033</v>
      </c>
      <c r="D662" s="78">
        <v>48719.561279343725</v>
      </c>
      <c r="E662" s="78">
        <v>23618.913525390624</v>
      </c>
      <c r="F662" s="78">
        <v>81779.393910156272</v>
      </c>
      <c r="G662" s="78">
        <v>45721.082265008168</v>
      </c>
      <c r="H662" s="78">
        <v>11593.541575562507</v>
      </c>
      <c r="I662" s="78">
        <v>48414.113921874996</v>
      </c>
      <c r="J662" s="78">
        <v>99.612684249878001</v>
      </c>
      <c r="K662" s="78">
        <v>23931.817236328141</v>
      </c>
      <c r="L662" s="78">
        <v>18035.844746527779</v>
      </c>
      <c r="M662" s="78">
        <v>43234.356586781301</v>
      </c>
      <c r="N662" s="78">
        <v>15879.08805078124</v>
      </c>
      <c r="O662" s="78">
        <v>66807.179882890705</v>
      </c>
      <c r="P662" s="78">
        <v>3068.3951847253406</v>
      </c>
      <c r="Q662" s="78">
        <v>35.036562919616699</v>
      </c>
      <c r="R662" s="78">
        <v>5635.4733520507816</v>
      </c>
      <c r="S662" s="78">
        <v>49358.090899999996</v>
      </c>
      <c r="T662" s="78">
        <v>21824.655486328124</v>
      </c>
      <c r="U662" s="78">
        <v>10372.949802734382</v>
      </c>
      <c r="V662" s="78">
        <v>69064.618511956825</v>
      </c>
      <c r="W662" s="78">
        <v>5821.4403808593788</v>
      </c>
      <c r="X662" s="78">
        <v>24364.931579402324</v>
      </c>
      <c r="Y662" s="78">
        <v>16219.816660156257</v>
      </c>
      <c r="Z662" s="78">
        <v>466.66561738281251</v>
      </c>
      <c r="AA662" s="78">
        <v>34145.688042968715</v>
      </c>
      <c r="AB662" s="78">
        <v>40054.471328125037</v>
      </c>
      <c r="AC662" s="78">
        <v>36807.022793748663</v>
      </c>
      <c r="AD662" s="78">
        <v>39884.793316406263</v>
      </c>
      <c r="AE662" s="78">
        <v>13771.499255859369</v>
      </c>
      <c r="AF662" s="78">
        <v>21.02775139112903</v>
      </c>
      <c r="AG662" s="78">
        <v>25858.784898437498</v>
      </c>
      <c r="AH662" s="78">
        <v>41876.436546874982</v>
      </c>
      <c r="AI662" s="78">
        <v>14883.398632812519</v>
      </c>
      <c r="AJ662" s="78">
        <v>237.73900732421913</v>
      </c>
      <c r="AK662" s="78">
        <v>4309.03874501068</v>
      </c>
      <c r="AL662" s="78">
        <v>18472.220445312527</v>
      </c>
      <c r="AM662" s="78">
        <v>24969.318153984368</v>
      </c>
      <c r="AN662" s="78">
        <v>4023.1281250000011</v>
      </c>
      <c r="AO662" s="78">
        <v>51902.297371093751</v>
      </c>
      <c r="AP662" s="78">
        <v>551.19712475586005</v>
      </c>
      <c r="AQ662" s="78">
        <v>78408.511472656188</v>
      </c>
      <c r="AR662" s="78">
        <v>66448.678364937485</v>
      </c>
      <c r="AS662" s="78">
        <v>58096.963044921889</v>
      </c>
      <c r="AT662" s="78">
        <v>21103.3224453125</v>
      </c>
      <c r="AU662" s="78">
        <v>71168.447007812472</v>
      </c>
      <c r="AV662" s="78">
        <v>26884.586363281254</v>
      </c>
      <c r="AW662" s="78">
        <v>2835.7488052917397</v>
      </c>
      <c r="AX662" s="78">
        <v>41495.994321289036</v>
      </c>
      <c r="AY662" s="78">
        <v>90848.304864437465</v>
      </c>
    </row>
    <row r="663" spans="1:51" x14ac:dyDescent="0.25">
      <c r="A663" s="89">
        <v>43613</v>
      </c>
      <c r="B663" s="90">
        <v>14</v>
      </c>
      <c r="C663" s="78">
        <v>51249.997578124996</v>
      </c>
      <c r="D663" s="78">
        <v>46573.996754125023</v>
      </c>
      <c r="E663" s="78">
        <v>23161.780488281263</v>
      </c>
      <c r="F663" s="78">
        <v>81291.537230468748</v>
      </c>
      <c r="G663" s="78">
        <v>40732.352635023875</v>
      </c>
      <c r="H663" s="78">
        <v>10991.830685062498</v>
      </c>
      <c r="I663" s="78">
        <v>48205.743109374991</v>
      </c>
      <c r="J663" s="78">
        <v>97.540973663330107</v>
      </c>
      <c r="K663" s="78">
        <v>23088.872558593746</v>
      </c>
      <c r="L663" s="78">
        <v>16982.394208441823</v>
      </c>
      <c r="M663" s="78">
        <v>41449.866370093769</v>
      </c>
      <c r="N663" s="78">
        <v>15572.902019531237</v>
      </c>
      <c r="O663" s="78">
        <v>65384.657869328068</v>
      </c>
      <c r="P663" s="78">
        <v>2978.8670968460096</v>
      </c>
      <c r="Q663" s="78">
        <v>32.772861957550049</v>
      </c>
      <c r="R663" s="78">
        <v>5649.7842041015629</v>
      </c>
      <c r="S663" s="78">
        <v>46886.961400000007</v>
      </c>
      <c r="T663" s="78">
        <v>21488.876039062492</v>
      </c>
      <c r="U663" s="78">
        <v>10300.48241796876</v>
      </c>
      <c r="V663" s="78">
        <v>68826.507641644304</v>
      </c>
      <c r="W663" s="78">
        <v>5378.3656249999995</v>
      </c>
      <c r="X663" s="78">
        <v>22424.074899333944</v>
      </c>
      <c r="Y663" s="78">
        <v>15096.682539062509</v>
      </c>
      <c r="Z663" s="78">
        <v>429.41459024658212</v>
      </c>
      <c r="AA663" s="78">
        <v>33540.515357421929</v>
      </c>
      <c r="AB663" s="78">
        <v>39831.365597656266</v>
      </c>
      <c r="AC663" s="78">
        <v>36363.850762646347</v>
      </c>
      <c r="AD663" s="78">
        <v>39584.599390625015</v>
      </c>
      <c r="AE663" s="78">
        <v>13437.810355468737</v>
      </c>
      <c r="AF663" s="78">
        <v>21.02775139112903</v>
      </c>
      <c r="AG663" s="78">
        <v>25075.313183593746</v>
      </c>
      <c r="AH663" s="78">
        <v>42036.029828125</v>
      </c>
      <c r="AI663" s="78">
        <v>14164.349707031261</v>
      </c>
      <c r="AJ663" s="78">
        <v>178.01175097656176</v>
      </c>
      <c r="AK663" s="78">
        <v>4379.2300065945437</v>
      </c>
      <c r="AL663" s="78">
        <v>18720.30681835939</v>
      </c>
      <c r="AM663" s="78">
        <v>25019.789072812458</v>
      </c>
      <c r="AN663" s="78">
        <v>4031.6770019531086</v>
      </c>
      <c r="AO663" s="78">
        <v>50674.993430664072</v>
      </c>
      <c r="AP663" s="78">
        <v>496.78393676757787</v>
      </c>
      <c r="AQ663" s="78">
        <v>77736.156695312427</v>
      </c>
      <c r="AR663" s="78">
        <v>63706.694501468723</v>
      </c>
      <c r="AS663" s="78">
        <v>56656.188937500003</v>
      </c>
      <c r="AT663" s="78">
        <v>20241.517195312514</v>
      </c>
      <c r="AU663" s="78">
        <v>70098.118519531141</v>
      </c>
      <c r="AV663" s="78">
        <v>26521.701664062508</v>
      </c>
      <c r="AW663" s="78">
        <v>2851.7144053893926</v>
      </c>
      <c r="AX663" s="78">
        <v>41065.961738281236</v>
      </c>
      <c r="AY663" s="78">
        <v>90199.932676406388</v>
      </c>
    </row>
    <row r="664" spans="1:51" x14ac:dyDescent="0.25">
      <c r="A664" s="89">
        <v>43613</v>
      </c>
      <c r="B664" s="90">
        <v>15</v>
      </c>
      <c r="C664" s="78">
        <v>49761.517652343682</v>
      </c>
      <c r="D664" s="78">
        <v>46511.366054250044</v>
      </c>
      <c r="E664" s="78">
        <v>22117.936611328121</v>
      </c>
      <c r="F664" s="78">
        <v>78849.124375000043</v>
      </c>
      <c r="G664" s="78">
        <v>40092.18112846226</v>
      </c>
      <c r="H664" s="78">
        <v>11273.302719843761</v>
      </c>
      <c r="I664" s="78">
        <v>47315.954996093737</v>
      </c>
      <c r="J664" s="78">
        <v>101.6077823638916</v>
      </c>
      <c r="K664" s="78">
        <v>23285.034228515648</v>
      </c>
      <c r="L664" s="78">
        <v>17322.705185004328</v>
      </c>
      <c r="M664" s="78">
        <v>42791.045857250014</v>
      </c>
      <c r="N664" s="78">
        <v>15218.665859375002</v>
      </c>
      <c r="O664" s="78">
        <v>64399.491113984397</v>
      </c>
      <c r="P664" s="78">
        <v>3009.2386448339826</v>
      </c>
      <c r="Q664" s="78">
        <v>31.15266227722168</v>
      </c>
      <c r="R664" s="78">
        <v>5593.7737915039061</v>
      </c>
      <c r="S664" s="78">
        <v>47793.152099999985</v>
      </c>
      <c r="T664" s="78">
        <v>20865.19565429688</v>
      </c>
      <c r="U664" s="78">
        <v>10011.836300781239</v>
      </c>
      <c r="V664" s="78">
        <v>67512.080259613067</v>
      </c>
      <c r="W664" s="78">
        <v>5821.3691162109399</v>
      </c>
      <c r="X664" s="78">
        <v>21697.437897228519</v>
      </c>
      <c r="Y664" s="78">
        <v>15983.952546875</v>
      </c>
      <c r="Z664" s="78">
        <v>424.15356635742182</v>
      </c>
      <c r="AA664" s="78">
        <v>34041.57785156247</v>
      </c>
      <c r="AB664" s="78">
        <v>38865.899269531248</v>
      </c>
      <c r="AC664" s="78">
        <v>35577.954443906885</v>
      </c>
      <c r="AD664" s="78">
        <v>39286.947460937474</v>
      </c>
      <c r="AE664" s="78">
        <v>13265.201402343788</v>
      </c>
      <c r="AF664" s="78">
        <v>21.02775139112903</v>
      </c>
      <c r="AG664" s="78">
        <v>24831.923207031254</v>
      </c>
      <c r="AH664" s="78">
        <v>41920.314660156277</v>
      </c>
      <c r="AI664" s="78">
        <v>14487.672070312514</v>
      </c>
      <c r="AJ664" s="78">
        <v>192.53205590820329</v>
      </c>
      <c r="AK664" s="78">
        <v>4366.5712570980804</v>
      </c>
      <c r="AL664" s="78">
        <v>19067.861785156245</v>
      </c>
      <c r="AM664" s="78">
        <v>24913.312266406239</v>
      </c>
      <c r="AN664" s="78">
        <v>4062.58642578125</v>
      </c>
      <c r="AO664" s="78">
        <v>50924.680593750018</v>
      </c>
      <c r="AP664" s="78">
        <v>393.05379077148399</v>
      </c>
      <c r="AQ664" s="78">
        <v>76043.036269531294</v>
      </c>
      <c r="AR664" s="78">
        <v>64488.659642445265</v>
      </c>
      <c r="AS664" s="78">
        <v>57179.295515625025</v>
      </c>
      <c r="AT664" s="78">
        <v>19966.704499999978</v>
      </c>
      <c r="AU664" s="78">
        <v>69229.011601562437</v>
      </c>
      <c r="AV664" s="78">
        <v>26984.483546874992</v>
      </c>
      <c r="AW664" s="78">
        <v>2872.87209987182</v>
      </c>
      <c r="AX664" s="78">
        <v>41103.092897949224</v>
      </c>
      <c r="AY664" s="78">
        <v>87373.150531249965</v>
      </c>
    </row>
    <row r="665" spans="1:51" x14ac:dyDescent="0.25">
      <c r="A665" s="89">
        <v>43613</v>
      </c>
      <c r="B665" s="90">
        <v>16</v>
      </c>
      <c r="C665" s="78">
        <v>48747.690195312425</v>
      </c>
      <c r="D665" s="78">
        <v>46997.383002874951</v>
      </c>
      <c r="E665" s="78">
        <v>21718.541914062505</v>
      </c>
      <c r="F665" s="78">
        <v>77651.754328125025</v>
      </c>
      <c r="G665" s="78">
        <v>41823.912866908075</v>
      </c>
      <c r="H665" s="78">
        <v>10876.60879821874</v>
      </c>
      <c r="I665" s="78">
        <v>46738.851299804708</v>
      </c>
      <c r="J665" s="78">
        <v>99.826711654663086</v>
      </c>
      <c r="K665" s="78">
        <v>23207.643261718753</v>
      </c>
      <c r="L665" s="78">
        <v>17250.891804144965</v>
      </c>
      <c r="M665" s="78">
        <v>43310.329700187496</v>
      </c>
      <c r="N665" s="78">
        <v>14984.325025390617</v>
      </c>
      <c r="O665" s="78">
        <v>63989.304676265652</v>
      </c>
      <c r="P665" s="78">
        <v>2617.9624107203326</v>
      </c>
      <c r="Q665" s="78">
        <v>34.381625175476067</v>
      </c>
      <c r="R665" s="78">
        <v>5579.5027832031255</v>
      </c>
      <c r="S665" s="78">
        <v>48875.117699999995</v>
      </c>
      <c r="T665" s="78">
        <v>20751.94148632812</v>
      </c>
      <c r="U665" s="78">
        <v>9987.9182207031299</v>
      </c>
      <c r="V665" s="78">
        <v>67311.797183831775</v>
      </c>
      <c r="W665" s="78">
        <v>5971.0031738281295</v>
      </c>
      <c r="X665" s="78">
        <v>21440.941980557804</v>
      </c>
      <c r="Y665" s="78">
        <v>17659.520800781254</v>
      </c>
      <c r="Z665" s="78">
        <v>431.35414403686525</v>
      </c>
      <c r="AA665" s="78">
        <v>34528.672281250037</v>
      </c>
      <c r="AB665" s="78">
        <v>38132.81613671872</v>
      </c>
      <c r="AC665" s="78">
        <v>35086.181373448897</v>
      </c>
      <c r="AD665" s="78">
        <v>39261.468503906253</v>
      </c>
      <c r="AE665" s="78">
        <v>13827.75298828121</v>
      </c>
      <c r="AF665" s="78">
        <v>21.02775139112903</v>
      </c>
      <c r="AG665" s="78">
        <v>25118.210921874994</v>
      </c>
      <c r="AH665" s="78">
        <v>42220.762707031252</v>
      </c>
      <c r="AI665" s="78">
        <v>15293.32724609375</v>
      </c>
      <c r="AJ665" s="78">
        <v>211.50470385742113</v>
      </c>
      <c r="AK665" s="78">
        <v>4309.6758731345426</v>
      </c>
      <c r="AL665" s="78">
        <v>19597.151644531234</v>
      </c>
      <c r="AM665" s="78">
        <v>25282.463716250026</v>
      </c>
      <c r="AN665" s="78">
        <v>4137.4743164062411</v>
      </c>
      <c r="AO665" s="78">
        <v>51195.581564453125</v>
      </c>
      <c r="AP665" s="78">
        <v>543.46060278320306</v>
      </c>
      <c r="AQ665" s="78">
        <v>75415.811574218751</v>
      </c>
      <c r="AR665" s="78">
        <v>64953.601936078157</v>
      </c>
      <c r="AS665" s="78">
        <v>57585.203164062521</v>
      </c>
      <c r="AT665" s="78">
        <v>19906.873062499995</v>
      </c>
      <c r="AU665" s="78">
        <v>68687.594796875041</v>
      </c>
      <c r="AV665" s="78">
        <v>27198.413082031268</v>
      </c>
      <c r="AW665" s="78">
        <v>2811.7062885452265</v>
      </c>
      <c r="AX665" s="78">
        <v>41562.405234375023</v>
      </c>
      <c r="AY665" s="78">
        <v>86407.790810750099</v>
      </c>
    </row>
    <row r="666" spans="1:51" x14ac:dyDescent="0.25">
      <c r="A666" s="89">
        <v>43613</v>
      </c>
      <c r="B666" s="90">
        <v>17</v>
      </c>
      <c r="C666" s="78">
        <v>49294.91764062499</v>
      </c>
      <c r="D666" s="78">
        <v>48474.912120718778</v>
      </c>
      <c r="E666" s="78">
        <v>23095.531113281249</v>
      </c>
      <c r="F666" s="78">
        <v>80252.180972656279</v>
      </c>
      <c r="G666" s="78">
        <v>42201.823210638766</v>
      </c>
      <c r="H666" s="78">
        <v>10771.396570718747</v>
      </c>
      <c r="I666" s="78">
        <v>46810.602954101538</v>
      </c>
      <c r="J666" s="78">
        <v>92.643823623657198</v>
      </c>
      <c r="K666" s="78">
        <v>23736.040039062511</v>
      </c>
      <c r="L666" s="78">
        <v>17035.10774945746</v>
      </c>
      <c r="M666" s="78">
        <v>44132.506473812493</v>
      </c>
      <c r="N666" s="78">
        <v>15008.099523437499</v>
      </c>
      <c r="O666" s="78">
        <v>64821.065234421869</v>
      </c>
      <c r="P666" s="78">
        <v>2699.9603898310093</v>
      </c>
      <c r="Q666" s="78">
        <v>34.119729995727532</v>
      </c>
      <c r="R666" s="78">
        <v>5955.7300659179673</v>
      </c>
      <c r="S666" s="78">
        <v>50193.894299999978</v>
      </c>
      <c r="T666" s="78">
        <v>20970.137740234364</v>
      </c>
      <c r="U666" s="78">
        <v>10099.120066406251</v>
      </c>
      <c r="V666" s="78">
        <v>71108.426883050532</v>
      </c>
      <c r="W666" s="78">
        <v>5966.8207275390705</v>
      </c>
      <c r="X666" s="78">
        <v>22351.633444374991</v>
      </c>
      <c r="Y666" s="78">
        <v>18431.617355468752</v>
      </c>
      <c r="Z666" s="78">
        <v>471.15676140136725</v>
      </c>
      <c r="AA666" s="78">
        <v>35255.317267578081</v>
      </c>
      <c r="AB666" s="78">
        <v>37745.565898437526</v>
      </c>
      <c r="AC666" s="78">
        <v>35977.619883517997</v>
      </c>
      <c r="AD666" s="78">
        <v>41374.054128906246</v>
      </c>
      <c r="AE666" s="78">
        <v>14298.459892578134</v>
      </c>
      <c r="AF666" s="78">
        <v>21.02775139112903</v>
      </c>
      <c r="AG666" s="78">
        <v>26298.315695312496</v>
      </c>
      <c r="AH666" s="78">
        <v>44206.990019531222</v>
      </c>
      <c r="AI666" s="78">
        <v>15878.273388671882</v>
      </c>
      <c r="AJ666" s="78">
        <v>197.433942138671</v>
      </c>
      <c r="AK666" s="78">
        <v>4054.3703833583895</v>
      </c>
      <c r="AL666" s="78">
        <v>20828.898691406244</v>
      </c>
      <c r="AM666" s="78">
        <v>25911.896697968768</v>
      </c>
      <c r="AN666" s="78">
        <v>4520.6295898437511</v>
      </c>
      <c r="AO666" s="78">
        <v>52686.083276367186</v>
      </c>
      <c r="AP666" s="78">
        <v>558.08048034667991</v>
      </c>
      <c r="AQ666" s="78">
        <v>75596.121421875025</v>
      </c>
      <c r="AR666" s="78">
        <v>66561.984811015573</v>
      </c>
      <c r="AS666" s="78">
        <v>60444.189921875004</v>
      </c>
      <c r="AT666" s="78">
        <v>20215.328078125003</v>
      </c>
      <c r="AU666" s="78">
        <v>70593.840218750032</v>
      </c>
      <c r="AV666" s="78">
        <v>28664.538359374976</v>
      </c>
      <c r="AW666" s="78">
        <v>3100.5028697238868</v>
      </c>
      <c r="AX666" s="78">
        <v>44078.86548828127</v>
      </c>
      <c r="AY666" s="78">
        <v>86544.059241968687</v>
      </c>
    </row>
    <row r="667" spans="1:51" x14ac:dyDescent="0.25">
      <c r="A667" s="89">
        <v>43613</v>
      </c>
      <c r="B667" s="90">
        <v>18</v>
      </c>
      <c r="C667" s="78">
        <v>52376.949082031308</v>
      </c>
      <c r="D667" s="78">
        <v>51131.406954156242</v>
      </c>
      <c r="E667" s="78">
        <v>25894.173701171894</v>
      </c>
      <c r="F667" s="78">
        <v>87347.782695312577</v>
      </c>
      <c r="G667" s="78">
        <v>42529.739215358641</v>
      </c>
      <c r="H667" s="78">
        <v>9571.0482201249997</v>
      </c>
      <c r="I667" s="78">
        <v>47269.63292773439</v>
      </c>
      <c r="J667" s="78">
        <v>109.31827926635749</v>
      </c>
      <c r="K667" s="78">
        <v>24527.726660156241</v>
      </c>
      <c r="L667" s="78">
        <v>17165.70737641057</v>
      </c>
      <c r="M667" s="78">
        <v>40975.846993093779</v>
      </c>
      <c r="N667" s="78">
        <v>16104.601523437499</v>
      </c>
      <c r="O667" s="78">
        <v>66437.757510578173</v>
      </c>
      <c r="P667" s="78">
        <v>2366.2445537346621</v>
      </c>
      <c r="Q667" s="78">
        <v>34.711730003356934</v>
      </c>
      <c r="R667" s="78">
        <v>7279.6761352539143</v>
      </c>
      <c r="S667" s="78">
        <v>54128.904700000006</v>
      </c>
      <c r="T667" s="78">
        <v>22846.595751953137</v>
      </c>
      <c r="U667" s="78">
        <v>10858.37217382812</v>
      </c>
      <c r="V667" s="78">
        <v>80818.671578363064</v>
      </c>
      <c r="W667" s="78">
        <v>6168.2108154296893</v>
      </c>
      <c r="X667" s="78">
        <v>23347.774707593737</v>
      </c>
      <c r="Y667" s="78">
        <v>15813.777761718744</v>
      </c>
      <c r="Z667" s="78">
        <v>411.92205186767558</v>
      </c>
      <c r="AA667" s="78">
        <v>36230.201962890635</v>
      </c>
      <c r="AB667" s="78">
        <v>36491.247062500028</v>
      </c>
      <c r="AC667" s="78">
        <v>38851.62083747545</v>
      </c>
      <c r="AD667" s="78">
        <v>47609.619535156293</v>
      </c>
      <c r="AE667" s="78">
        <v>14752.277326171896</v>
      </c>
      <c r="AF667" s="78">
        <v>21.02775139112903</v>
      </c>
      <c r="AG667" s="78">
        <v>28674.880374999993</v>
      </c>
      <c r="AH667" s="78">
        <v>50899.872621093709</v>
      </c>
      <c r="AI667" s="78">
        <v>16414.848242187501</v>
      </c>
      <c r="AJ667" s="78">
        <v>171.4860075683589</v>
      </c>
      <c r="AK667" s="78">
        <v>3200.6273637592362</v>
      </c>
      <c r="AL667" s="78">
        <v>23674.267392578135</v>
      </c>
      <c r="AM667" s="78">
        <v>27918.72909406251</v>
      </c>
      <c r="AN667" s="78">
        <v>5402.0419433593797</v>
      </c>
      <c r="AO667" s="78">
        <v>55349.947170898406</v>
      </c>
      <c r="AP667" s="78">
        <v>404.85328417968714</v>
      </c>
      <c r="AQ667" s="78">
        <v>76096.964439453062</v>
      </c>
      <c r="AR667" s="78">
        <v>68651.813899109358</v>
      </c>
      <c r="AS667" s="78">
        <v>66006.360154296854</v>
      </c>
      <c r="AT667" s="78">
        <v>20871.150675781246</v>
      </c>
      <c r="AU667" s="78">
        <v>75647.250644531188</v>
      </c>
      <c r="AV667" s="78">
        <v>31405.847570312493</v>
      </c>
      <c r="AW667" s="78">
        <v>3624.3320407960941</v>
      </c>
      <c r="AX667" s="78">
        <v>50379.358330078147</v>
      </c>
      <c r="AY667" s="78">
        <v>87391.803139781347</v>
      </c>
    </row>
    <row r="668" spans="1:51" x14ac:dyDescent="0.25">
      <c r="A668" s="89">
        <v>43613</v>
      </c>
      <c r="B668" s="90">
        <v>19</v>
      </c>
      <c r="C668" s="78">
        <v>54575.828242187556</v>
      </c>
      <c r="D668" s="78">
        <v>51791.379966218738</v>
      </c>
      <c r="E668" s="78">
        <v>28109.880742187521</v>
      </c>
      <c r="F668" s="78">
        <v>92816.838273437461</v>
      </c>
      <c r="G668" s="78">
        <v>45773.730325390672</v>
      </c>
      <c r="H668" s="78">
        <v>8038.1796945937504</v>
      </c>
      <c r="I668" s="78">
        <v>45783.213732421886</v>
      </c>
      <c r="J668" s="78">
        <v>125.89599990844719</v>
      </c>
      <c r="K668" s="78">
        <v>24913.907812499987</v>
      </c>
      <c r="L668" s="78">
        <v>17270.2866928168</v>
      </c>
      <c r="M668" s="78">
        <v>36828.884672343782</v>
      </c>
      <c r="N668" s="78">
        <v>18239.466191406245</v>
      </c>
      <c r="O668" s="78">
        <v>66182.370275484325</v>
      </c>
      <c r="P668" s="78">
        <v>2505.3763056640692</v>
      </c>
      <c r="Q668" s="78">
        <v>35.838979721069336</v>
      </c>
      <c r="R668" s="78">
        <v>8857.8663818359382</v>
      </c>
      <c r="S668" s="78">
        <v>59395.535599999996</v>
      </c>
      <c r="T668" s="78">
        <v>25022.884041015623</v>
      </c>
      <c r="U668" s="78">
        <v>12015.059134765641</v>
      </c>
      <c r="V668" s="78">
        <v>91575.194250238055</v>
      </c>
      <c r="W668" s="78">
        <v>5942.9473632812387</v>
      </c>
      <c r="X668" s="78">
        <v>25608.942449499944</v>
      </c>
      <c r="Y668" s="78">
        <v>12794.056269531249</v>
      </c>
      <c r="Z668" s="78">
        <v>399.44664041748041</v>
      </c>
      <c r="AA668" s="78">
        <v>37803.124564453115</v>
      </c>
      <c r="AB668" s="78">
        <v>33468.880597656214</v>
      </c>
      <c r="AC668" s="78">
        <v>41759.146046196656</v>
      </c>
      <c r="AD668" s="78">
        <v>53664.632476562489</v>
      </c>
      <c r="AE668" s="78">
        <v>14756.82247265622</v>
      </c>
      <c r="AF668" s="78">
        <v>21.02775139112903</v>
      </c>
      <c r="AG668" s="78">
        <v>31043.938351562509</v>
      </c>
      <c r="AH668" s="78">
        <v>61156.596468750024</v>
      </c>
      <c r="AI668" s="78">
        <v>16534.232421875</v>
      </c>
      <c r="AJ668" s="78">
        <v>144.25170385742092</v>
      </c>
      <c r="AK668" s="78">
        <v>3302.9605957031258</v>
      </c>
      <c r="AL668" s="78">
        <v>27970.080804687521</v>
      </c>
      <c r="AM668" s="78">
        <v>30662.019211484378</v>
      </c>
      <c r="AN668" s="78">
        <v>6570.9998535156192</v>
      </c>
      <c r="AO668" s="78">
        <v>57548.929570312474</v>
      </c>
      <c r="AP668" s="78">
        <v>473.30037597656201</v>
      </c>
      <c r="AQ668" s="78">
        <v>73169.614841796953</v>
      </c>
      <c r="AR668" s="78">
        <v>68614.244639203142</v>
      </c>
      <c r="AS668" s="78">
        <v>73379.802457031241</v>
      </c>
      <c r="AT668" s="78">
        <v>21449.566320312471</v>
      </c>
      <c r="AU668" s="78">
        <v>79240.404738281242</v>
      </c>
      <c r="AV668" s="78">
        <v>36972.107140624961</v>
      </c>
      <c r="AW668" s="78">
        <v>4551.7472623699332</v>
      </c>
      <c r="AX668" s="78">
        <v>59663.664792480493</v>
      </c>
      <c r="AY668" s="78">
        <v>81601.297381218683</v>
      </c>
    </row>
    <row r="669" spans="1:51" x14ac:dyDescent="0.25">
      <c r="A669" s="89">
        <v>43613</v>
      </c>
      <c r="B669" s="90">
        <v>20</v>
      </c>
      <c r="C669" s="78">
        <v>53685.61984374997</v>
      </c>
      <c r="D669" s="78">
        <v>52614.803448718747</v>
      </c>
      <c r="E669" s="78">
        <v>29323.746835937523</v>
      </c>
      <c r="F669" s="78">
        <v>94098.090968750024</v>
      </c>
      <c r="G669" s="78">
        <v>46526.269960704114</v>
      </c>
      <c r="H669" s="78">
        <v>7453.1011745937431</v>
      </c>
      <c r="I669" s="78">
        <v>43757.211258789066</v>
      </c>
      <c r="J669" s="78">
        <v>134.70641326904303</v>
      </c>
      <c r="K669" s="78">
        <v>24792.926904296888</v>
      </c>
      <c r="L669" s="78">
        <v>16815.456315863685</v>
      </c>
      <c r="M669" s="78">
        <v>35558.952380156268</v>
      </c>
      <c r="N669" s="78">
        <v>18540.84291015624</v>
      </c>
      <c r="O669" s="78">
        <v>65030.494745156269</v>
      </c>
      <c r="P669" s="78">
        <v>2622.2733164062615</v>
      </c>
      <c r="Q669" s="78">
        <v>36.66082763671875</v>
      </c>
      <c r="R669" s="78">
        <v>9537.6553833007783</v>
      </c>
      <c r="S669" s="78">
        <v>62076.510900000008</v>
      </c>
      <c r="T669" s="78">
        <v>24854.957271484378</v>
      </c>
      <c r="U669" s="78">
        <v>12102.85767578125</v>
      </c>
      <c r="V669" s="78">
        <v>97037.59525414434</v>
      </c>
      <c r="W669" s="78">
        <v>5771.2166992187394</v>
      </c>
      <c r="X669" s="78">
        <v>24428.984211656247</v>
      </c>
      <c r="Y669" s="78">
        <v>13103.639535156251</v>
      </c>
      <c r="Z669" s="78">
        <v>403.03229064331038</v>
      </c>
      <c r="AA669" s="78">
        <v>38917.015503906237</v>
      </c>
      <c r="AB669" s="78">
        <v>31272.006335937509</v>
      </c>
      <c r="AC669" s="78">
        <v>42012.575973711042</v>
      </c>
      <c r="AD669" s="78">
        <v>56854.020359374954</v>
      </c>
      <c r="AE669" s="78">
        <v>14890.619263671881</v>
      </c>
      <c r="AF669" s="78">
        <v>21.02775139112903</v>
      </c>
      <c r="AG669" s="78">
        <v>32619.146296874991</v>
      </c>
      <c r="AH669" s="78">
        <v>66367.805468749983</v>
      </c>
      <c r="AI669" s="78">
        <v>16522.095117187499</v>
      </c>
      <c r="AJ669" s="78">
        <v>114.07915527343806</v>
      </c>
      <c r="AK669" s="78">
        <v>3419.0277441406261</v>
      </c>
      <c r="AL669" s="78">
        <v>30038.514689453124</v>
      </c>
      <c r="AM669" s="78">
        <v>31556.562444140611</v>
      </c>
      <c r="AN669" s="78">
        <v>7280.6882324218677</v>
      </c>
      <c r="AO669" s="78">
        <v>57972.648011718746</v>
      </c>
      <c r="AP669" s="78">
        <v>480.87794091796889</v>
      </c>
      <c r="AQ669" s="78">
        <v>68975.168884765677</v>
      </c>
      <c r="AR669" s="78">
        <v>68258.040961109349</v>
      </c>
      <c r="AS669" s="78">
        <v>77907.764066406191</v>
      </c>
      <c r="AT669" s="78">
        <v>20570.121296874993</v>
      </c>
      <c r="AU669" s="78">
        <v>81231.935730468773</v>
      </c>
      <c r="AV669" s="78">
        <v>39607.427902343697</v>
      </c>
      <c r="AW669" s="78">
        <v>4999.2764201767022</v>
      </c>
      <c r="AX669" s="78">
        <v>63891.801333007825</v>
      </c>
      <c r="AY669" s="78">
        <v>75574.152725218868</v>
      </c>
    </row>
    <row r="670" spans="1:51" x14ac:dyDescent="0.25">
      <c r="A670" s="89">
        <v>43613</v>
      </c>
      <c r="B670" s="90">
        <v>21</v>
      </c>
      <c r="C670" s="78">
        <v>51129.697621093772</v>
      </c>
      <c r="D670" s="78">
        <v>53361.34448934377</v>
      </c>
      <c r="E670" s="78">
        <v>29835.67437500001</v>
      </c>
      <c r="F670" s="78">
        <v>93180.488257812511</v>
      </c>
      <c r="G670" s="78">
        <v>46240.070535445702</v>
      </c>
      <c r="H670" s="78">
        <v>7340.4581456562519</v>
      </c>
      <c r="I670" s="78">
        <v>41862.844954101543</v>
      </c>
      <c r="J670" s="78">
        <v>138.3029403686524</v>
      </c>
      <c r="K670" s="78">
        <v>24911.568505859384</v>
      </c>
      <c r="L670" s="78">
        <v>16387.762461371509</v>
      </c>
      <c r="M670" s="78">
        <v>35244.018664765659</v>
      </c>
      <c r="N670" s="78">
        <v>18187.773296875002</v>
      </c>
      <c r="O670" s="78">
        <v>65123.041769140633</v>
      </c>
      <c r="P670" s="78">
        <v>2685.3991718750121</v>
      </c>
      <c r="Q670" s="78">
        <v>35.281997680664055</v>
      </c>
      <c r="R670" s="78">
        <v>10014.626403808597</v>
      </c>
      <c r="S670" s="78">
        <v>63647.413699999983</v>
      </c>
      <c r="T670" s="78">
        <v>24416.268955078122</v>
      </c>
      <c r="U670" s="78">
        <v>11858.617166015629</v>
      </c>
      <c r="V670" s="78">
        <v>100591.08021508181</v>
      </c>
      <c r="W670" s="78">
        <v>5785.8721435546913</v>
      </c>
      <c r="X670" s="78">
        <v>21513.852861343756</v>
      </c>
      <c r="Y670" s="78">
        <v>14865.773851562499</v>
      </c>
      <c r="Z670" s="78">
        <v>399.59886209716785</v>
      </c>
      <c r="AA670" s="78">
        <v>38855.417093750068</v>
      </c>
      <c r="AB670" s="78">
        <v>29426.190736328143</v>
      </c>
      <c r="AC670" s="78">
        <v>40626.409286402923</v>
      </c>
      <c r="AD670" s="78">
        <v>59173.845023437512</v>
      </c>
      <c r="AE670" s="78">
        <v>14985.966332031252</v>
      </c>
      <c r="AF670" s="78">
        <v>21.02775139112903</v>
      </c>
      <c r="AG670" s="78">
        <v>33328.001046874997</v>
      </c>
      <c r="AH670" s="78">
        <v>68261.31260937496</v>
      </c>
      <c r="AI670" s="78">
        <v>16464.793847656249</v>
      </c>
      <c r="AJ670" s="78">
        <v>82.671176025390878</v>
      </c>
      <c r="AK670" s="78">
        <v>3547.9408447265628</v>
      </c>
      <c r="AL670" s="78">
        <v>30873.854847656254</v>
      </c>
      <c r="AM670" s="78">
        <v>31809.722917343719</v>
      </c>
      <c r="AN670" s="78">
        <v>7636.7995605468786</v>
      </c>
      <c r="AO670" s="78">
        <v>57910.262857421883</v>
      </c>
      <c r="AP670" s="78">
        <v>440.85318041992213</v>
      </c>
      <c r="AQ670" s="78">
        <v>63968.310472656238</v>
      </c>
      <c r="AR670" s="78">
        <v>68556.523259843685</v>
      </c>
      <c r="AS670" s="78">
        <v>79635.419183593796</v>
      </c>
      <c r="AT670" s="78">
        <v>19469.536730468739</v>
      </c>
      <c r="AU670" s="78">
        <v>83101.95870703127</v>
      </c>
      <c r="AV670" s="78">
        <v>40751.008031249999</v>
      </c>
      <c r="AW670" s="78">
        <v>5236.0505096353236</v>
      </c>
      <c r="AX670" s="78">
        <v>66100.414729003882</v>
      </c>
      <c r="AY670" s="78">
        <v>69416.801624125015</v>
      </c>
    </row>
    <row r="671" spans="1:51" x14ac:dyDescent="0.25">
      <c r="A671" s="89">
        <v>43613</v>
      </c>
      <c r="B671" s="90">
        <v>22</v>
      </c>
      <c r="C671" s="78">
        <v>48078.851187499989</v>
      </c>
      <c r="D671" s="78">
        <v>52246.698847531232</v>
      </c>
      <c r="E671" s="78">
        <v>29374.630605468767</v>
      </c>
      <c r="F671" s="78">
        <v>88476.66934765625</v>
      </c>
      <c r="G671" s="78">
        <v>44726.521112813105</v>
      </c>
      <c r="H671" s="78">
        <v>6956.26795060938</v>
      </c>
      <c r="I671" s="78">
        <v>38903.417696289071</v>
      </c>
      <c r="J671" s="78">
        <v>137.2515487670899</v>
      </c>
      <c r="K671" s="78">
        <v>24633.771435546885</v>
      </c>
      <c r="L671" s="78">
        <v>16026.078494574609</v>
      </c>
      <c r="M671" s="78">
        <v>35749.628545687519</v>
      </c>
      <c r="N671" s="78">
        <v>16779.856480468748</v>
      </c>
      <c r="O671" s="78">
        <v>62978.199891984405</v>
      </c>
      <c r="P671" s="78">
        <v>2713.185897460929</v>
      </c>
      <c r="Q671" s="78">
        <v>34.711743354797349</v>
      </c>
      <c r="R671" s="78">
        <v>8277.8845659136787</v>
      </c>
      <c r="S671" s="78">
        <v>64202.170700000002</v>
      </c>
      <c r="T671" s="78">
        <v>22370.544976562509</v>
      </c>
      <c r="U671" s="78">
        <v>11126.120035156251</v>
      </c>
      <c r="V671" s="78">
        <v>99737.069441644227</v>
      </c>
      <c r="W671" s="78">
        <v>5654.6178222656181</v>
      </c>
      <c r="X671" s="78">
        <v>20456.123638078141</v>
      </c>
      <c r="Y671" s="78">
        <v>14895.060894531254</v>
      </c>
      <c r="Z671" s="78">
        <v>387.90862694702156</v>
      </c>
      <c r="AA671" s="78">
        <v>38059.280123046883</v>
      </c>
      <c r="AB671" s="78">
        <v>26344.6363828125</v>
      </c>
      <c r="AC671" s="78">
        <v>38705.246823060406</v>
      </c>
      <c r="AD671" s="78">
        <v>58650.461757812511</v>
      </c>
      <c r="AE671" s="78">
        <v>15007.468558593762</v>
      </c>
      <c r="AF671" s="78">
        <v>21.02775139112903</v>
      </c>
      <c r="AG671" s="78">
        <v>32951.805562499983</v>
      </c>
      <c r="AH671" s="78">
        <v>68842.242203125075</v>
      </c>
      <c r="AI671" s="78">
        <v>15722.884472656251</v>
      </c>
      <c r="AJ671" s="78">
        <v>77.96561328124983</v>
      </c>
      <c r="AK671" s="78">
        <v>3488.5391406250001</v>
      </c>
      <c r="AL671" s="78">
        <v>30685.383242187498</v>
      </c>
      <c r="AM671" s="78">
        <v>31084.184706015596</v>
      </c>
      <c r="AN671" s="78">
        <v>7624.3291015624964</v>
      </c>
      <c r="AO671" s="78">
        <v>56934.198440917964</v>
      </c>
      <c r="AP671" s="78">
        <v>408.57104199218782</v>
      </c>
      <c r="AQ671" s="78">
        <v>59107.837373046736</v>
      </c>
      <c r="AR671" s="78">
        <v>67918.396094515658</v>
      </c>
      <c r="AS671" s="78">
        <v>78894.353445312518</v>
      </c>
      <c r="AT671" s="78">
        <v>18805.108597656246</v>
      </c>
      <c r="AU671" s="78">
        <v>81840.728945312527</v>
      </c>
      <c r="AV671" s="78">
        <v>41155.233511718769</v>
      </c>
      <c r="AW671" s="78">
        <v>5337.2166390148768</v>
      </c>
      <c r="AX671" s="78">
        <v>67337.455002441391</v>
      </c>
      <c r="AY671" s="78">
        <v>64192.880679906266</v>
      </c>
    </row>
    <row r="672" spans="1:51" x14ac:dyDescent="0.25">
      <c r="A672" s="89">
        <v>43613</v>
      </c>
      <c r="B672" s="90">
        <v>23</v>
      </c>
      <c r="C672" s="78">
        <v>43260.107326171856</v>
      </c>
      <c r="D672" s="78">
        <v>48133.309957187521</v>
      </c>
      <c r="E672" s="78">
        <v>26826.380830078124</v>
      </c>
      <c r="F672" s="78">
        <v>78273.763292968739</v>
      </c>
      <c r="G672" s="78">
        <v>39995.682808988349</v>
      </c>
      <c r="H672" s="78">
        <v>6548.7373692343854</v>
      </c>
      <c r="I672" s="78">
        <v>34789.633593750019</v>
      </c>
      <c r="J672" s="78">
        <v>122.40118980407721</v>
      </c>
      <c r="K672" s="78">
        <v>22766.838476562501</v>
      </c>
      <c r="L672" s="78">
        <v>14842.56893891059</v>
      </c>
      <c r="M672" s="78">
        <v>33832.136678953138</v>
      </c>
      <c r="N672" s="78">
        <v>15167.360220703129</v>
      </c>
      <c r="O672" s="78">
        <v>57263.498873875018</v>
      </c>
      <c r="P672" s="78">
        <v>2555.2489482421902</v>
      </c>
      <c r="Q672" s="78">
        <v>34.06592845916748</v>
      </c>
      <c r="R672" s="78">
        <v>6646.7603099822836</v>
      </c>
      <c r="S672" s="78">
        <v>59483.566099999989</v>
      </c>
      <c r="T672" s="78">
        <v>19462.192900390648</v>
      </c>
      <c r="U672" s="78">
        <v>9861.9670234375008</v>
      </c>
      <c r="V672" s="78">
        <v>90795.928070550537</v>
      </c>
      <c r="W672" s="78">
        <v>5396.7095703125005</v>
      </c>
      <c r="X672" s="78">
        <v>19419.632183156231</v>
      </c>
      <c r="Y672" s="78">
        <v>13634.306484375011</v>
      </c>
      <c r="Z672" s="78">
        <v>393.80188966064441</v>
      </c>
      <c r="AA672" s="78">
        <v>34475.915638671962</v>
      </c>
      <c r="AB672" s="78">
        <v>23348.818023437536</v>
      </c>
      <c r="AC672" s="78">
        <v>34558.789043937621</v>
      </c>
      <c r="AD672" s="78">
        <v>53517.900402343766</v>
      </c>
      <c r="AE672" s="78">
        <v>14199.330410156263</v>
      </c>
      <c r="AF672" s="78">
        <v>21.02775139112903</v>
      </c>
      <c r="AG672" s="78">
        <v>29977.705710937491</v>
      </c>
      <c r="AH672" s="78">
        <v>63866.234628906277</v>
      </c>
      <c r="AI672" s="78">
        <v>13746.49086914062</v>
      </c>
      <c r="AJ672" s="78">
        <v>69.917092529296838</v>
      </c>
      <c r="AK672" s="78">
        <v>3158.4604589843748</v>
      </c>
      <c r="AL672" s="78">
        <v>28003.74504687501</v>
      </c>
      <c r="AM672" s="78">
        <v>28377.25357078126</v>
      </c>
      <c r="AN672" s="78">
        <v>6886.3279296874898</v>
      </c>
      <c r="AO672" s="78">
        <v>52590.496395019538</v>
      </c>
      <c r="AP672" s="78">
        <v>364.95720068359492</v>
      </c>
      <c r="AQ672" s="78">
        <v>53116.600635742201</v>
      </c>
      <c r="AR672" s="78">
        <v>62864.815446328117</v>
      </c>
      <c r="AS672" s="78">
        <v>72947.343347656264</v>
      </c>
      <c r="AT672" s="78">
        <v>17484.71937500003</v>
      </c>
      <c r="AU672" s="78">
        <v>74937.644230468766</v>
      </c>
      <c r="AV672" s="78">
        <v>38394.435292968745</v>
      </c>
      <c r="AW672" s="78">
        <v>4943.9123520621743</v>
      </c>
      <c r="AX672" s="78">
        <v>63121.956259765633</v>
      </c>
      <c r="AY672" s="78">
        <v>58210.124847749947</v>
      </c>
    </row>
    <row r="673" spans="1:52" x14ac:dyDescent="0.25">
      <c r="A673" s="89">
        <v>43613</v>
      </c>
      <c r="B673" s="90">
        <v>24</v>
      </c>
      <c r="C673" s="78">
        <v>37451.793632812558</v>
      </c>
      <c r="D673" s="78">
        <v>42415.970608593721</v>
      </c>
      <c r="E673" s="78">
        <v>22655.080527343755</v>
      </c>
      <c r="F673" s="78">
        <v>66937.373433593792</v>
      </c>
      <c r="G673" s="78">
        <v>35336.384078174837</v>
      </c>
      <c r="H673" s="78">
        <v>6978.3775712499864</v>
      </c>
      <c r="I673" s="78">
        <v>30534.839001953078</v>
      </c>
      <c r="J673" s="78">
        <v>95.42877960205081</v>
      </c>
      <c r="K673" s="78">
        <v>19856.960937500015</v>
      </c>
      <c r="L673" s="78">
        <v>13198.947278754333</v>
      </c>
      <c r="M673" s="78">
        <v>32332.931072781252</v>
      </c>
      <c r="N673" s="78">
        <v>13184.250365234369</v>
      </c>
      <c r="O673" s="78">
        <v>49995.349001390627</v>
      </c>
      <c r="P673" s="78">
        <v>2300.2895537109312</v>
      </c>
      <c r="Q673" s="78">
        <v>33.409316062927246</v>
      </c>
      <c r="R673" s="78">
        <v>5659.3138534545969</v>
      </c>
      <c r="S673" s="78">
        <v>52404.073200000013</v>
      </c>
      <c r="T673" s="78">
        <v>16556.061019531244</v>
      </c>
      <c r="U673" s="78">
        <v>8540.6768681640606</v>
      </c>
      <c r="V673" s="78">
        <v>76196.313758050528</v>
      </c>
      <c r="W673" s="78">
        <v>4852.1980957031292</v>
      </c>
      <c r="X673" s="78">
        <v>17339.373226937485</v>
      </c>
      <c r="Y673" s="78">
        <v>12361.771320312493</v>
      </c>
      <c r="Z673" s="78">
        <v>415.32532598876963</v>
      </c>
      <c r="AA673" s="78">
        <v>30229.285859374992</v>
      </c>
      <c r="AB673" s="78">
        <v>20535.847746093747</v>
      </c>
      <c r="AC673" s="78">
        <v>30028.869494439008</v>
      </c>
      <c r="AD673" s="78">
        <v>45914.342421875022</v>
      </c>
      <c r="AE673" s="78">
        <v>12861.96351757812</v>
      </c>
      <c r="AF673" s="78">
        <v>21.02775139112903</v>
      </c>
      <c r="AG673" s="78">
        <v>25732.152582031249</v>
      </c>
      <c r="AH673" s="78">
        <v>54254.768050781255</v>
      </c>
      <c r="AI673" s="78">
        <v>11787.62573242188</v>
      </c>
      <c r="AJ673" s="78">
        <v>67.381609130858834</v>
      </c>
      <c r="AK673" s="78">
        <v>3010.4466992187499</v>
      </c>
      <c r="AL673" s="78">
        <v>23887.016863281238</v>
      </c>
      <c r="AM673" s="78">
        <v>24421.291436015665</v>
      </c>
      <c r="AN673" s="78">
        <v>5645.8079101562525</v>
      </c>
      <c r="AO673" s="78">
        <v>46147.287642578114</v>
      </c>
      <c r="AP673" s="78">
        <v>295.66818420410198</v>
      </c>
      <c r="AQ673" s="78">
        <v>47681.61503125001</v>
      </c>
      <c r="AR673" s="78">
        <v>55172.558819843791</v>
      </c>
      <c r="AS673" s="78">
        <v>62640.570306640606</v>
      </c>
      <c r="AT673" s="78">
        <v>16254.659062500001</v>
      </c>
      <c r="AU673" s="78">
        <v>64406.141523437524</v>
      </c>
      <c r="AV673" s="78">
        <v>32859.833480468755</v>
      </c>
      <c r="AW673" s="78">
        <v>5195.6614767356978</v>
      </c>
      <c r="AX673" s="78">
        <v>53884.674091796849</v>
      </c>
      <c r="AY673" s="78">
        <v>51581.111543718616</v>
      </c>
    </row>
    <row r="674" spans="1:52" x14ac:dyDescent="0.25">
      <c r="A674" s="89">
        <v>43614</v>
      </c>
      <c r="B674" s="90">
        <v>1</v>
      </c>
      <c r="C674" s="37">
        <v>32136.216183593744</v>
      </c>
      <c r="D674" s="37">
        <v>35802.584324999982</v>
      </c>
      <c r="E674" s="37">
        <v>18376.656982421875</v>
      </c>
      <c r="F674" s="37">
        <v>55735.68324999998</v>
      </c>
      <c r="G674" s="37">
        <v>29565.440016660079</v>
      </c>
      <c r="H674" s="37">
        <v>7017.3390616406223</v>
      </c>
      <c r="I674" s="37">
        <v>26275.681005859376</v>
      </c>
      <c r="J674" s="37">
        <v>87.19967651367179</v>
      </c>
      <c r="K674" s="37">
        <v>16714.86982421876</v>
      </c>
      <c r="L674" s="37">
        <v>12368.293752387135</v>
      </c>
      <c r="M674" s="37">
        <v>30213.495899843765</v>
      </c>
      <c r="N674" s="37">
        <v>11555.966818359391</v>
      </c>
      <c r="O674" s="37">
        <v>42212.461277101531</v>
      </c>
      <c r="P674" s="37">
        <v>2346.0638991385185</v>
      </c>
      <c r="Q674" s="37">
        <v>33.317717552185044</v>
      </c>
      <c r="R674" s="37">
        <v>4354.3517089843572</v>
      </c>
      <c r="S674" s="37">
        <v>43700.030800000008</v>
      </c>
      <c r="T674" s="37">
        <v>14434.251055664086</v>
      </c>
      <c r="U674" s="37">
        <v>7392.5489013671904</v>
      </c>
      <c r="V674" s="37">
        <v>61739.447383050501</v>
      </c>
      <c r="W674" s="37">
        <v>4537.4382080078094</v>
      </c>
      <c r="X674" s="37">
        <v>14905.064619718765</v>
      </c>
      <c r="Y674" s="37">
        <v>12496.92573828125</v>
      </c>
      <c r="Z674" s="37">
        <v>403.15905155029299</v>
      </c>
      <c r="AA674" s="37">
        <v>24851.386355468716</v>
      </c>
      <c r="AB674" s="37">
        <v>18086.945240234381</v>
      </c>
      <c r="AC674" s="37">
        <v>25526.9506420621</v>
      </c>
      <c r="AD674" s="37">
        <v>37559.182066406262</v>
      </c>
      <c r="AE674" s="37">
        <v>11643.195232421869</v>
      </c>
      <c r="AF674" s="37">
        <v>21.02775139112903</v>
      </c>
      <c r="AG674" s="37">
        <v>21051.213441406246</v>
      </c>
      <c r="AH674" s="37">
        <v>43757.351824218764</v>
      </c>
      <c r="AI674" s="37">
        <v>10151.302441406262</v>
      </c>
      <c r="AJ674" s="37">
        <v>59.507524658202868</v>
      </c>
      <c r="AK674" s="37">
        <v>2895.0117997256525</v>
      </c>
      <c r="AL674" s="37">
        <v>18988.539888671865</v>
      </c>
      <c r="AM674" s="37">
        <v>20504.381953437525</v>
      </c>
      <c r="AN674" s="37">
        <v>4232.5772460937642</v>
      </c>
      <c r="AO674" s="37">
        <v>38841.997466796856</v>
      </c>
      <c r="AP674" s="37">
        <v>461.16464758300805</v>
      </c>
      <c r="AQ674" s="37">
        <v>42123.26329980477</v>
      </c>
      <c r="AR674" s="37">
        <v>46362.833627945329</v>
      </c>
      <c r="AS674" s="37">
        <v>51385.433156249994</v>
      </c>
      <c r="AT674" s="37">
        <v>14831.180089843738</v>
      </c>
      <c r="AU674" s="37">
        <v>53406.057375000019</v>
      </c>
      <c r="AV674" s="37">
        <v>26777.543058593725</v>
      </c>
      <c r="AW674" s="37">
        <v>6647.2353763732981</v>
      </c>
      <c r="AX674" s="37">
        <v>43302.430480957024</v>
      </c>
      <c r="AY674" s="37">
        <v>45672.24708523431</v>
      </c>
      <c r="AZ674" s="79">
        <f>SUM(C674:AY674)</f>
        <v>1093544.4462289</v>
      </c>
    </row>
    <row r="675" spans="1:52" x14ac:dyDescent="0.25">
      <c r="A675" s="89">
        <v>43614</v>
      </c>
      <c r="B675" s="90">
        <v>2</v>
      </c>
      <c r="C675">
        <v>28870.594453124988</v>
      </c>
      <c r="D675">
        <v>30734.683581062523</v>
      </c>
      <c r="E675">
        <v>15417.489746093775</v>
      </c>
      <c r="F675">
        <v>48153.73067187499</v>
      </c>
      <c r="G675">
        <v>24728.538391020968</v>
      </c>
      <c r="H675">
        <v>6812.3021703281483</v>
      </c>
      <c r="I675">
        <v>23295.817613769523</v>
      </c>
      <c r="J675">
        <v>75.881309509277287</v>
      </c>
      <c r="K675">
        <v>14349.041552734363</v>
      </c>
      <c r="L675">
        <v>11878.066126410598</v>
      </c>
      <c r="M675">
        <v>27710.570307578138</v>
      </c>
      <c r="N675">
        <v>10644.851826171882</v>
      </c>
      <c r="O675">
        <v>36573.972840656272</v>
      </c>
      <c r="P675">
        <v>2010.2573623046878</v>
      </c>
      <c r="Q675">
        <v>33.85149097442627</v>
      </c>
      <c r="R675">
        <v>3390.2198139190709</v>
      </c>
      <c r="S675">
        <v>36387.973499999986</v>
      </c>
      <c r="T675">
        <v>13054.404925781257</v>
      </c>
      <c r="U675">
        <v>6576.0716171875101</v>
      </c>
      <c r="V675">
        <v>50901.997941644244</v>
      </c>
      <c r="W675">
        <v>4112.4565917968694</v>
      </c>
      <c r="X675">
        <v>13835.48277981253</v>
      </c>
      <c r="Y675">
        <v>11208.056992187505</v>
      </c>
      <c r="Z675">
        <v>386.13147217407226</v>
      </c>
      <c r="AA675">
        <v>21156.26443066405</v>
      </c>
      <c r="AB675">
        <v>16350.726562500044</v>
      </c>
      <c r="AC675">
        <v>22933.721840205431</v>
      </c>
      <c r="AD675">
        <v>31323.223335937462</v>
      </c>
      <c r="AE675">
        <v>10845.01168847655</v>
      </c>
      <c r="AF675">
        <v>21.02775139112903</v>
      </c>
      <c r="AG675">
        <v>17376.627121093748</v>
      </c>
      <c r="AH675">
        <v>35192.595304687486</v>
      </c>
      <c r="AI675">
        <v>8958.8836425781319</v>
      </c>
      <c r="AJ675">
        <v>63.575935546874945</v>
      </c>
      <c r="AK675">
        <v>2641.6126489257827</v>
      </c>
      <c r="AL675">
        <v>15185.620540039066</v>
      </c>
      <c r="AM675">
        <v>17623.45891320314</v>
      </c>
      <c r="AN675">
        <v>3238.3517578125211</v>
      </c>
      <c r="AO675">
        <v>32097.179906738296</v>
      </c>
      <c r="AP675">
        <v>588.40189135742196</v>
      </c>
      <c r="AQ675">
        <v>37597.983160156269</v>
      </c>
      <c r="AR675">
        <v>39845.265854156234</v>
      </c>
      <c r="AS675">
        <v>42185.694230468755</v>
      </c>
      <c r="AT675">
        <v>13675.978093750005</v>
      </c>
      <c r="AU675">
        <v>45093.689900390593</v>
      </c>
      <c r="AV675">
        <v>22038.772882812507</v>
      </c>
      <c r="AW675">
        <v>6194.4176505645728</v>
      </c>
      <c r="AX675">
        <v>35053.241083984401</v>
      </c>
      <c r="AY675">
        <v>41378.268088156226</v>
      </c>
    </row>
    <row r="676" spans="1:52" x14ac:dyDescent="0.25">
      <c r="A676" s="89">
        <v>43614</v>
      </c>
      <c r="B676" s="90">
        <v>3</v>
      </c>
      <c r="C676">
        <v>26924.49033789062</v>
      </c>
      <c r="D676">
        <v>27938.46339599997</v>
      </c>
      <c r="E676">
        <v>13802.9971484375</v>
      </c>
      <c r="F676">
        <v>44049.650175781244</v>
      </c>
      <c r="G676">
        <v>23144.363342401139</v>
      </c>
      <c r="H676">
        <v>6617.9847915781211</v>
      </c>
      <c r="I676">
        <v>21222.02500097658</v>
      </c>
      <c r="J676">
        <v>71.0232830047607</v>
      </c>
      <c r="K676">
        <v>12974.249536132813</v>
      </c>
      <c r="L676">
        <v>11240.550587348092</v>
      </c>
      <c r="M676">
        <v>26470.800481406237</v>
      </c>
      <c r="N676">
        <v>10084.976513671867</v>
      </c>
      <c r="O676">
        <v>32950.606785757816</v>
      </c>
      <c r="P676">
        <v>1885.6597919921996</v>
      </c>
      <c r="Q676">
        <v>33.062891006469741</v>
      </c>
      <c r="R676">
        <v>2829.2753345489505</v>
      </c>
      <c r="S676">
        <v>31711.53409999999</v>
      </c>
      <c r="T676">
        <v>12209.496789062499</v>
      </c>
      <c r="U676">
        <v>6281.4990302734404</v>
      </c>
      <c r="V676">
        <v>44905.462164300508</v>
      </c>
      <c r="W676">
        <v>3801.6619873046989</v>
      </c>
      <c r="X676">
        <v>12802.68104340621</v>
      </c>
      <c r="Y676">
        <v>10289.945140625005</v>
      </c>
      <c r="Z676">
        <v>406.76365231933596</v>
      </c>
      <c r="AA676">
        <v>18798.363141601552</v>
      </c>
      <c r="AB676">
        <v>15424.852123046872</v>
      </c>
      <c r="AC676">
        <v>20857.317915346641</v>
      </c>
      <c r="AD676">
        <v>27435.59381445315</v>
      </c>
      <c r="AE676">
        <v>10033.866205078144</v>
      </c>
      <c r="AF676">
        <v>21.02775139112903</v>
      </c>
      <c r="AG676">
        <v>15245.066960937496</v>
      </c>
      <c r="AH676">
        <v>30190.659675781237</v>
      </c>
      <c r="AI676">
        <v>8240.3446289062613</v>
      </c>
      <c r="AJ676">
        <v>66.366502197266129</v>
      </c>
      <c r="AK676">
        <v>2803.9100463867194</v>
      </c>
      <c r="AL676">
        <v>12680.670875976553</v>
      </c>
      <c r="AM676">
        <v>15646.800674296886</v>
      </c>
      <c r="AN676">
        <v>2620.9068359374878</v>
      </c>
      <c r="AO676">
        <v>28208.670763183596</v>
      </c>
      <c r="AP676">
        <v>251.63461828613404</v>
      </c>
      <c r="AQ676">
        <v>34903.478198242192</v>
      </c>
      <c r="AR676">
        <v>35652.591286390627</v>
      </c>
      <c r="AS676">
        <v>36389.709967773393</v>
      </c>
      <c r="AT676">
        <v>12863.356265625011</v>
      </c>
      <c r="AU676">
        <v>40519.495826171878</v>
      </c>
      <c r="AV676">
        <v>19572.1327265625</v>
      </c>
      <c r="AW676">
        <v>4597.34032138367</v>
      </c>
      <c r="AX676">
        <v>29980.261678466781</v>
      </c>
      <c r="AY676">
        <v>38636.895228859437</v>
      </c>
    </row>
    <row r="677" spans="1:52" x14ac:dyDescent="0.25">
      <c r="A677" s="89">
        <v>43614</v>
      </c>
      <c r="B677" s="90">
        <v>4</v>
      </c>
      <c r="C677">
        <v>26232.206357421928</v>
      </c>
      <c r="D677">
        <v>26652.296587375007</v>
      </c>
      <c r="E677">
        <v>13106.969965820323</v>
      </c>
      <c r="F677">
        <v>42190.548164062551</v>
      </c>
      <c r="G677">
        <v>22293.760620047393</v>
      </c>
      <c r="H677">
        <v>6505.7008263750013</v>
      </c>
      <c r="I677">
        <v>20333.920673339839</v>
      </c>
      <c r="J677">
        <v>65.266057968139705</v>
      </c>
      <c r="K677">
        <v>12114.140844726566</v>
      </c>
      <c r="L677">
        <v>10781.735796332461</v>
      </c>
      <c r="M677">
        <v>26081.477367625001</v>
      </c>
      <c r="N677">
        <v>9769.6398535156204</v>
      </c>
      <c r="O677">
        <v>31613.467069765633</v>
      </c>
      <c r="P677">
        <v>1864.4226357421903</v>
      </c>
      <c r="Q677">
        <v>33.421811103820794</v>
      </c>
      <c r="R677">
        <v>2619.0340763092036</v>
      </c>
      <c r="S677">
        <v>29569.003699999987</v>
      </c>
      <c r="T677">
        <v>12058.200162109391</v>
      </c>
      <c r="U677">
        <v>6159.9647324218704</v>
      </c>
      <c r="V677">
        <v>42128.206160394308</v>
      </c>
      <c r="W677">
        <v>3663.2209228515699</v>
      </c>
      <c r="X677">
        <v>12892.310547515672</v>
      </c>
      <c r="Y677">
        <v>9856.7763125000038</v>
      </c>
      <c r="Z677">
        <v>391.89297907104481</v>
      </c>
      <c r="AA677">
        <v>17558.741749023444</v>
      </c>
      <c r="AB677">
        <v>15132.718481445308</v>
      </c>
      <c r="AC677">
        <v>20328.287735354588</v>
      </c>
      <c r="AD677">
        <v>25909.581625000006</v>
      </c>
      <c r="AE677">
        <v>9196.503413085944</v>
      </c>
      <c r="AF677">
        <v>21.02775139112903</v>
      </c>
      <c r="AG677">
        <v>14188.302601562498</v>
      </c>
      <c r="AH677">
        <v>27833.943761718769</v>
      </c>
      <c r="AI677">
        <v>7988.0551025390705</v>
      </c>
      <c r="AJ677">
        <v>68.38252099609366</v>
      </c>
      <c r="AK677">
        <v>2555.3079052734379</v>
      </c>
      <c r="AL677">
        <v>11611.344427734368</v>
      </c>
      <c r="AM677">
        <v>15160.65832617189</v>
      </c>
      <c r="AN677">
        <v>2415.79541015625</v>
      </c>
      <c r="AO677">
        <v>27045.516297363287</v>
      </c>
      <c r="AP677">
        <v>222.22413513183596</v>
      </c>
      <c r="AQ677">
        <v>33829.331616210897</v>
      </c>
      <c r="AR677">
        <v>33625.980501933554</v>
      </c>
      <c r="AS677">
        <v>33503.89656347657</v>
      </c>
      <c r="AT677">
        <v>12851.710374999991</v>
      </c>
      <c r="AU677">
        <v>38589.694896484376</v>
      </c>
      <c r="AV677">
        <v>18184.739351562494</v>
      </c>
      <c r="AW677">
        <v>3337.5945894988999</v>
      </c>
      <c r="AX677">
        <v>27884.527197265634</v>
      </c>
      <c r="AY677">
        <v>37517.405636984404</v>
      </c>
    </row>
    <row r="678" spans="1:52" x14ac:dyDescent="0.25">
      <c r="A678" s="89">
        <v>43614</v>
      </c>
      <c r="B678" s="90">
        <v>5</v>
      </c>
      <c r="C678">
        <v>25914.790335937505</v>
      </c>
      <c r="D678">
        <v>26294.588802187525</v>
      </c>
      <c r="E678">
        <v>12860.928173828126</v>
      </c>
      <c r="F678">
        <v>41664.296347656236</v>
      </c>
      <c r="G678">
        <v>20908.591697391574</v>
      </c>
      <c r="H678">
        <v>6812.0163454531184</v>
      </c>
      <c r="I678">
        <v>20152.582323730472</v>
      </c>
      <c r="J678">
        <v>65.531917572021499</v>
      </c>
      <c r="K678">
        <v>12090.671044921888</v>
      </c>
      <c r="L678">
        <v>11190.408911566856</v>
      </c>
      <c r="M678">
        <v>27458.466467093764</v>
      </c>
      <c r="N678">
        <v>9816.6303847656272</v>
      </c>
      <c r="O678">
        <v>31297.203588781278</v>
      </c>
      <c r="P678">
        <v>1861.5562617187493</v>
      </c>
      <c r="Q678">
        <v>33.191679000854492</v>
      </c>
      <c r="R678">
        <v>2553.3329353332524</v>
      </c>
      <c r="S678">
        <v>28672.478299999999</v>
      </c>
      <c r="T678">
        <v>11961.812452148419</v>
      </c>
      <c r="U678">
        <v>6146.5098027343802</v>
      </c>
      <c r="V678">
        <v>41003.540679925478</v>
      </c>
      <c r="W678">
        <v>3467.8814208984309</v>
      </c>
      <c r="X678">
        <v>12811.513876937566</v>
      </c>
      <c r="Y678">
        <v>9815.6999375000014</v>
      </c>
      <c r="Z678">
        <v>416.47294481201163</v>
      </c>
      <c r="AA678">
        <v>17169.54132031251</v>
      </c>
      <c r="AB678">
        <v>15090.734317382818</v>
      </c>
      <c r="AC678">
        <v>19765.573013031943</v>
      </c>
      <c r="AD678">
        <v>25443.916291015648</v>
      </c>
      <c r="AE678">
        <v>9602.1994482421796</v>
      </c>
      <c r="AF678">
        <v>21.02775139112903</v>
      </c>
      <c r="AG678">
        <v>13779.373781250002</v>
      </c>
      <c r="AH678">
        <v>27154.448882812496</v>
      </c>
      <c r="AI678">
        <v>7748.1827880859391</v>
      </c>
      <c r="AJ678">
        <v>66.076347167970113</v>
      </c>
      <c r="AK678">
        <v>2232.6851318359381</v>
      </c>
      <c r="AL678">
        <v>11397.001986328132</v>
      </c>
      <c r="AM678">
        <v>14285.425255625009</v>
      </c>
      <c r="AN678">
        <v>2367.159082031264</v>
      </c>
      <c r="AO678">
        <v>26797.128325195314</v>
      </c>
      <c r="AP678">
        <v>228.13259448242209</v>
      </c>
      <c r="AQ678">
        <v>33119.342927734389</v>
      </c>
      <c r="AR678">
        <v>32920.598165511721</v>
      </c>
      <c r="AS678">
        <v>33041.834064453098</v>
      </c>
      <c r="AT678">
        <v>12870.630679687485</v>
      </c>
      <c r="AU678">
        <v>37932.597685546927</v>
      </c>
      <c r="AV678">
        <v>17970.031156249996</v>
      </c>
      <c r="AW678">
        <v>4246.0200990608173</v>
      </c>
      <c r="AX678">
        <v>27344.234407958978</v>
      </c>
      <c r="AY678">
        <v>37204.931652218736</v>
      </c>
    </row>
    <row r="679" spans="1:52" x14ac:dyDescent="0.25">
      <c r="A679" s="89">
        <v>43614</v>
      </c>
      <c r="B679" s="90">
        <v>6</v>
      </c>
      <c r="C679">
        <v>26889.841869140637</v>
      </c>
      <c r="D679">
        <v>27670.179385156294</v>
      </c>
      <c r="E679">
        <v>13481.022602539066</v>
      </c>
      <c r="F679">
        <v>42915.495501953141</v>
      </c>
      <c r="G679">
        <v>21269.33608899657</v>
      </c>
      <c r="H679">
        <v>6671.7034777343833</v>
      </c>
      <c r="I679">
        <v>21057.541900878881</v>
      </c>
      <c r="J679">
        <v>74.211782455444407</v>
      </c>
      <c r="K679">
        <v>12592.680126953128</v>
      </c>
      <c r="L679">
        <v>11594.674136176192</v>
      </c>
      <c r="M679">
        <v>28931.989832859337</v>
      </c>
      <c r="N679">
        <v>9815.6627070312716</v>
      </c>
      <c r="O679">
        <v>32525.172719695336</v>
      </c>
      <c r="P679">
        <v>2004.0037480468795</v>
      </c>
      <c r="Q679">
        <v>32.881652832031257</v>
      </c>
      <c r="R679">
        <v>2756.3802696228026</v>
      </c>
      <c r="S679">
        <v>29425.205100000003</v>
      </c>
      <c r="T679">
        <v>12366.781289062514</v>
      </c>
      <c r="U679">
        <v>6330.5474941406301</v>
      </c>
      <c r="V679">
        <v>42936.768195550496</v>
      </c>
      <c r="W679">
        <v>3649.0792236328107</v>
      </c>
      <c r="X679">
        <v>13153.802045921853</v>
      </c>
      <c r="Y679">
        <v>10453.033558593756</v>
      </c>
      <c r="Z679">
        <v>382.35136689453128</v>
      </c>
      <c r="AA679">
        <v>18201.945391601559</v>
      </c>
      <c r="AB679">
        <v>15537.457796875018</v>
      </c>
      <c r="AC679">
        <v>20405.042628986743</v>
      </c>
      <c r="AD679">
        <v>26883.447050781273</v>
      </c>
      <c r="AE679">
        <v>10221.948343750018</v>
      </c>
      <c r="AF679">
        <v>21.02775139112903</v>
      </c>
      <c r="AG679">
        <v>14578.306605468748</v>
      </c>
      <c r="AH679">
        <v>28899.230117187508</v>
      </c>
      <c r="AI679">
        <v>8140.9082031249891</v>
      </c>
      <c r="AJ679">
        <v>59.907697021484836</v>
      </c>
      <c r="AK679">
        <v>2136.487934570313</v>
      </c>
      <c r="AL679">
        <v>12224.18482519532</v>
      </c>
      <c r="AM679">
        <v>14587.809033789043</v>
      </c>
      <c r="AN679">
        <v>2629.5636718749993</v>
      </c>
      <c r="AO679">
        <v>27890.972775878901</v>
      </c>
      <c r="AP679">
        <v>239.30917724609401</v>
      </c>
      <c r="AQ679">
        <v>33835.291688476602</v>
      </c>
      <c r="AR679">
        <v>33889.281205015672</v>
      </c>
      <c r="AS679">
        <v>35309.78576269529</v>
      </c>
      <c r="AT679">
        <v>12947.975734374988</v>
      </c>
      <c r="AU679">
        <v>39025.84724023439</v>
      </c>
      <c r="AV679">
        <v>19225.141320312512</v>
      </c>
      <c r="AW679">
        <v>3224.9663770011903</v>
      </c>
      <c r="AX679">
        <v>28876.646672363288</v>
      </c>
      <c r="AY679">
        <v>38267.378739265609</v>
      </c>
    </row>
    <row r="680" spans="1:52" x14ac:dyDescent="0.25">
      <c r="A680" s="89">
        <v>43614</v>
      </c>
      <c r="B680" s="90">
        <v>7</v>
      </c>
      <c r="C680">
        <v>32369.342617187529</v>
      </c>
      <c r="D680">
        <v>34088.47261965627</v>
      </c>
      <c r="E680">
        <v>18335.178847656269</v>
      </c>
      <c r="F680">
        <v>55253.907402343742</v>
      </c>
      <c r="G680">
        <v>27088.954912644702</v>
      </c>
      <c r="H680">
        <v>6929.1148277656312</v>
      </c>
      <c r="I680">
        <v>26092.001891601543</v>
      </c>
      <c r="J680">
        <v>92.265787124633803</v>
      </c>
      <c r="K680">
        <v>15518.794921874996</v>
      </c>
      <c r="L680">
        <v>13334.170724066851</v>
      </c>
      <c r="M680">
        <v>32170.673070187509</v>
      </c>
      <c r="N680">
        <v>12689.660589843765</v>
      </c>
      <c r="O680">
        <v>40505.373281914086</v>
      </c>
      <c r="P680">
        <v>2291.332415039049</v>
      </c>
      <c r="Q680">
        <v>33.401707649230957</v>
      </c>
      <c r="R680">
        <v>4119.9124177932681</v>
      </c>
      <c r="S680">
        <v>35998.331599999998</v>
      </c>
      <c r="T680">
        <v>15376.545630859388</v>
      </c>
      <c r="U680">
        <v>8372.9844326171878</v>
      </c>
      <c r="V680">
        <v>57775.617785394265</v>
      </c>
      <c r="W680">
        <v>4082.3743896484407</v>
      </c>
      <c r="X680">
        <v>14389.247994093703</v>
      </c>
      <c r="Y680">
        <v>12327.749468749997</v>
      </c>
      <c r="Z680">
        <v>388.04928600463865</v>
      </c>
      <c r="AA680">
        <v>22651.046246093752</v>
      </c>
      <c r="AB680">
        <v>19338.806796875011</v>
      </c>
      <c r="AC680">
        <v>25597.679733188455</v>
      </c>
      <c r="AD680">
        <v>35446.66771875001</v>
      </c>
      <c r="AE680">
        <v>11503.639198242208</v>
      </c>
      <c r="AF680">
        <v>21.02775139112903</v>
      </c>
      <c r="AG680">
        <v>19053.798648437503</v>
      </c>
      <c r="AH680">
        <v>38422.128113281244</v>
      </c>
      <c r="AI680">
        <v>9861.4360839843812</v>
      </c>
      <c r="AJ680">
        <v>72.103228515624949</v>
      </c>
      <c r="AK680">
        <v>2375.3402856445314</v>
      </c>
      <c r="AL680">
        <v>15608.719067382814</v>
      </c>
      <c r="AM680">
        <v>19586.205846445326</v>
      </c>
      <c r="AN680">
        <v>3928.4704101562402</v>
      </c>
      <c r="AO680">
        <v>34480.083790039025</v>
      </c>
      <c r="AP680">
        <v>276.93815820312511</v>
      </c>
      <c r="AQ680">
        <v>39123.660402343783</v>
      </c>
      <c r="AR680">
        <v>41918.828623929701</v>
      </c>
      <c r="AS680">
        <v>45176.997943359362</v>
      </c>
      <c r="AT680">
        <v>14967.250527343758</v>
      </c>
      <c r="AU680">
        <v>50500.434416015611</v>
      </c>
      <c r="AV680">
        <v>24204.993476562482</v>
      </c>
      <c r="AW680">
        <v>2988.0337774093673</v>
      </c>
      <c r="AX680">
        <v>36647.72175537108</v>
      </c>
      <c r="AY680">
        <v>45954.577476828257</v>
      </c>
    </row>
    <row r="681" spans="1:52" x14ac:dyDescent="0.25">
      <c r="A681" s="89">
        <v>43614</v>
      </c>
      <c r="B681" s="90">
        <v>8</v>
      </c>
      <c r="C681">
        <v>41339.898367187503</v>
      </c>
      <c r="D681">
        <v>40644.56380087501</v>
      </c>
      <c r="E681">
        <v>21544.874316406247</v>
      </c>
      <c r="F681">
        <v>69439.992882812468</v>
      </c>
      <c r="G681">
        <v>32364.123580454583</v>
      </c>
      <c r="H681">
        <v>7871.3795904062536</v>
      </c>
      <c r="I681">
        <v>34227.288767578124</v>
      </c>
      <c r="J681">
        <v>92.509023666381793</v>
      </c>
      <c r="K681">
        <v>19234.623095703151</v>
      </c>
      <c r="L681">
        <v>14654.510177191822</v>
      </c>
      <c r="M681">
        <v>36070.685637499977</v>
      </c>
      <c r="N681">
        <v>13989.018367187504</v>
      </c>
      <c r="O681">
        <v>51516.285522859391</v>
      </c>
      <c r="P681">
        <v>2164.5418372611866</v>
      </c>
      <c r="Q681">
        <v>34.06724739074707</v>
      </c>
      <c r="R681">
        <v>4522.0440593719559</v>
      </c>
      <c r="S681">
        <v>42477.597900000008</v>
      </c>
      <c r="T681">
        <v>17509.425345703137</v>
      </c>
      <c r="U681">
        <v>9115.507259765629</v>
      </c>
      <c r="V681">
        <v>68272.753730706841</v>
      </c>
      <c r="W681">
        <v>4815.9239746093699</v>
      </c>
      <c r="X681">
        <v>18379.321633549818</v>
      </c>
      <c r="Y681">
        <v>13083.418824218752</v>
      </c>
      <c r="Z681">
        <v>393.18584979858389</v>
      </c>
      <c r="AA681">
        <v>29160.763861328131</v>
      </c>
      <c r="AB681">
        <v>26927.56582226562</v>
      </c>
      <c r="AC681">
        <v>31404.03800586615</v>
      </c>
      <c r="AD681">
        <v>40051.003773437486</v>
      </c>
      <c r="AE681">
        <v>12421.462402343757</v>
      </c>
      <c r="AF681">
        <v>21.02775139112903</v>
      </c>
      <c r="AG681">
        <v>23480.70181640625</v>
      </c>
      <c r="AH681">
        <v>43662.758277343732</v>
      </c>
      <c r="AI681">
        <v>12103.010400390631</v>
      </c>
      <c r="AJ681">
        <v>119.09803833007805</v>
      </c>
      <c r="AK681">
        <v>2848.3299316406242</v>
      </c>
      <c r="AL681">
        <v>18120.885767578158</v>
      </c>
      <c r="AM681">
        <v>22869.251204687531</v>
      </c>
      <c r="AN681">
        <v>4432.0966796875</v>
      </c>
      <c r="AO681">
        <v>42913.025806640588</v>
      </c>
      <c r="AP681">
        <v>306.98757824707104</v>
      </c>
      <c r="AQ681">
        <v>52029.900213867193</v>
      </c>
      <c r="AR681">
        <v>52540.861890289045</v>
      </c>
      <c r="AS681">
        <v>53777.509128906284</v>
      </c>
      <c r="AT681">
        <v>17273.993324218769</v>
      </c>
      <c r="AU681">
        <v>62501.131269531274</v>
      </c>
      <c r="AV681">
        <v>27130.875109374982</v>
      </c>
      <c r="AW681">
        <v>3058.199930014805</v>
      </c>
      <c r="AX681">
        <v>42709.80487792971</v>
      </c>
      <c r="AY681">
        <v>61559.907597156307</v>
      </c>
    </row>
    <row r="682" spans="1:52" x14ac:dyDescent="0.25">
      <c r="A682" s="89">
        <v>43614</v>
      </c>
      <c r="B682" s="90">
        <v>9</v>
      </c>
      <c r="C682">
        <v>44958.860191406246</v>
      </c>
      <c r="D682">
        <v>44464.198171875025</v>
      </c>
      <c r="E682">
        <v>20983.030693359382</v>
      </c>
      <c r="F682">
        <v>73203.760390624971</v>
      </c>
      <c r="G682">
        <v>36263.151697132082</v>
      </c>
      <c r="H682">
        <v>9524.6599454062543</v>
      </c>
      <c r="I682">
        <v>39535.298110351541</v>
      </c>
      <c r="J682">
        <v>97.500297546386705</v>
      </c>
      <c r="K682">
        <v>21332.04848632812</v>
      </c>
      <c r="L682">
        <v>16613.883895941824</v>
      </c>
      <c r="M682">
        <v>41801.612560937516</v>
      </c>
      <c r="N682">
        <v>12974.579455078121</v>
      </c>
      <c r="O682">
        <v>58291.366741249993</v>
      </c>
      <c r="P682">
        <v>2643.5622740541203</v>
      </c>
      <c r="Q682">
        <v>35.158326148986809</v>
      </c>
      <c r="R682">
        <v>3598.3552356719943</v>
      </c>
      <c r="S682">
        <v>43642.552800000005</v>
      </c>
      <c r="T682">
        <v>17166.005724609367</v>
      </c>
      <c r="U682">
        <v>8381.2217597656199</v>
      </c>
      <c r="V682">
        <v>65255.501191644282</v>
      </c>
      <c r="W682">
        <v>5294.7083984375013</v>
      </c>
      <c r="X682">
        <v>21448.684068297967</v>
      </c>
      <c r="Y682">
        <v>15377.153035156247</v>
      </c>
      <c r="Z682">
        <v>469.61821252441399</v>
      </c>
      <c r="AA682">
        <v>31491.009650390635</v>
      </c>
      <c r="AB682">
        <v>33454.033585937475</v>
      </c>
      <c r="AC682">
        <v>32065.29572329744</v>
      </c>
      <c r="AD682">
        <v>37603.041910156251</v>
      </c>
      <c r="AE682">
        <v>13674.508515625028</v>
      </c>
      <c r="AF682">
        <v>21.02775139112903</v>
      </c>
      <c r="AG682">
        <v>23887.170406250003</v>
      </c>
      <c r="AH682">
        <v>38770.792214843786</v>
      </c>
      <c r="AI682">
        <v>13553.83569335938</v>
      </c>
      <c r="AJ682">
        <v>178.26085620117112</v>
      </c>
      <c r="AK682">
        <v>1540.11829427577</v>
      </c>
      <c r="AL682">
        <v>17307.781880859391</v>
      </c>
      <c r="AM682">
        <v>22836.252725312515</v>
      </c>
      <c r="AN682">
        <v>3713.0319335937384</v>
      </c>
      <c r="AO682">
        <v>46910.315757812517</v>
      </c>
      <c r="AP682">
        <v>780.30995532226507</v>
      </c>
      <c r="AQ682">
        <v>63257.450792968695</v>
      </c>
      <c r="AR682">
        <v>59889.927848585969</v>
      </c>
      <c r="AS682">
        <v>54371.389140625004</v>
      </c>
      <c r="AT682">
        <v>18715.544375000005</v>
      </c>
      <c r="AU682">
        <v>65987.418558593781</v>
      </c>
      <c r="AV682">
        <v>26539.328917968742</v>
      </c>
      <c r="AW682">
        <v>2538.1707132492083</v>
      </c>
      <c r="AX682">
        <v>40469.453327636707</v>
      </c>
      <c r="AY682">
        <v>75636.480192406205</v>
      </c>
    </row>
    <row r="683" spans="1:52" x14ac:dyDescent="0.25">
      <c r="A683" s="89">
        <v>43614</v>
      </c>
      <c r="B683" s="90">
        <v>10</v>
      </c>
      <c r="C683">
        <v>48374.48103124999</v>
      </c>
      <c r="D683">
        <v>47658.851347656215</v>
      </c>
      <c r="E683">
        <v>21949.923330078142</v>
      </c>
      <c r="F683">
        <v>77647.24730078131</v>
      </c>
      <c r="G683">
        <v>40149.766827245221</v>
      </c>
      <c r="H683">
        <v>11105.344010656247</v>
      </c>
      <c r="I683">
        <v>43881.759951171909</v>
      </c>
      <c r="J683">
        <v>81.755651473998995</v>
      </c>
      <c r="K683">
        <v>23361.651367187485</v>
      </c>
      <c r="L683">
        <v>17630.355438910581</v>
      </c>
      <c r="M683">
        <v>44553.914342656251</v>
      </c>
      <c r="N683">
        <v>13773.870931640633</v>
      </c>
      <c r="O683">
        <v>63304.313614968734</v>
      </c>
      <c r="P683">
        <v>2626.9263486531277</v>
      </c>
      <c r="Q683">
        <v>34.732115745544426</v>
      </c>
      <c r="R683">
        <v>3660.9012676238985</v>
      </c>
      <c r="S683">
        <v>47326.307399999983</v>
      </c>
      <c r="T683">
        <v>18426.094636718739</v>
      </c>
      <c r="U683">
        <v>8824.9902246093698</v>
      </c>
      <c r="V683">
        <v>66936.784140081829</v>
      </c>
      <c r="W683">
        <v>6011.1269775390701</v>
      </c>
      <c r="X683">
        <v>23096.647166047169</v>
      </c>
      <c r="Y683">
        <v>18077.513976562499</v>
      </c>
      <c r="Z683">
        <v>456.4620606201172</v>
      </c>
      <c r="AA683">
        <v>34424.355904296841</v>
      </c>
      <c r="AB683">
        <v>37435.240738281223</v>
      </c>
      <c r="AC683">
        <v>33801.105478112266</v>
      </c>
      <c r="AD683">
        <v>38378.898093750031</v>
      </c>
      <c r="AE683">
        <v>14164.986570312522</v>
      </c>
      <c r="AF683">
        <v>21.02775139112903</v>
      </c>
      <c r="AG683">
        <v>25701.162496093744</v>
      </c>
      <c r="AH683">
        <v>40184.529593749983</v>
      </c>
      <c r="AI683">
        <v>15138.279833984379</v>
      </c>
      <c r="AJ683">
        <v>236.54012768554622</v>
      </c>
      <c r="AK683">
        <v>1431.9315982217474</v>
      </c>
      <c r="AL683">
        <v>17899.649761718752</v>
      </c>
      <c r="AM683">
        <v>23911.686822968753</v>
      </c>
      <c r="AN683">
        <v>3631.498681640629</v>
      </c>
      <c r="AO683">
        <v>50219.52462207029</v>
      </c>
      <c r="AP683">
        <v>940.46971130371105</v>
      </c>
      <c r="AQ683">
        <v>70888.27384960941</v>
      </c>
      <c r="AR683">
        <v>65736.303886898429</v>
      </c>
      <c r="AS683">
        <v>56734.583218750005</v>
      </c>
      <c r="AT683">
        <v>19964.022414062511</v>
      </c>
      <c r="AU683">
        <v>69931.150128906258</v>
      </c>
      <c r="AV683">
        <v>25841.185843749994</v>
      </c>
      <c r="AW683">
        <v>2576.9940221496613</v>
      </c>
      <c r="AX683">
        <v>42690.874501953112</v>
      </c>
      <c r="AY683">
        <v>84615.278684812554</v>
      </c>
    </row>
    <row r="684" spans="1:52" x14ac:dyDescent="0.25">
      <c r="A684" s="89">
        <v>43614</v>
      </c>
      <c r="B684" s="90">
        <v>11</v>
      </c>
      <c r="C684">
        <v>52082.970777343711</v>
      </c>
      <c r="D684">
        <v>49076.877890625001</v>
      </c>
      <c r="E684">
        <v>23355.47881835937</v>
      </c>
      <c r="F684">
        <v>82824.853464843807</v>
      </c>
      <c r="G684">
        <v>43464.933300211145</v>
      </c>
      <c r="H684">
        <v>11349.317807375</v>
      </c>
      <c r="I684">
        <v>47247.687949218787</v>
      </c>
      <c r="J684">
        <v>110.6185092926025</v>
      </c>
      <c r="K684">
        <v>24699.984326171885</v>
      </c>
      <c r="L684">
        <v>18269.114486762115</v>
      </c>
      <c r="M684">
        <v>45574.843025500035</v>
      </c>
      <c r="N684">
        <v>15021.009765625002</v>
      </c>
      <c r="O684">
        <v>67083.984780046885</v>
      </c>
      <c r="P684">
        <v>2780.7169341438575</v>
      </c>
      <c r="Q684">
        <v>35.494289398193359</v>
      </c>
      <c r="R684">
        <v>3945.4268625259406</v>
      </c>
      <c r="S684">
        <v>50079.144100000012</v>
      </c>
      <c r="T684">
        <v>20639.401716796874</v>
      </c>
      <c r="U684">
        <v>9859.6294003906205</v>
      </c>
      <c r="V684">
        <v>70299.040975237993</v>
      </c>
      <c r="W684">
        <v>6557.436059570322</v>
      </c>
      <c r="X684">
        <v>24788.775091357671</v>
      </c>
      <c r="Y684">
        <v>18709.518968749995</v>
      </c>
      <c r="Z684">
        <v>451.8008374511719</v>
      </c>
      <c r="AA684">
        <v>35903.877828125034</v>
      </c>
      <c r="AB684">
        <v>38829.035964843759</v>
      </c>
      <c r="AC684">
        <v>36386.324298492822</v>
      </c>
      <c r="AD684">
        <v>39066.543937499984</v>
      </c>
      <c r="AE684">
        <v>14714.784050781234</v>
      </c>
      <c r="AF684">
        <v>21.02775139112903</v>
      </c>
      <c r="AG684">
        <v>26500.657859374998</v>
      </c>
      <c r="AH684">
        <v>42359.336199218735</v>
      </c>
      <c r="AI684">
        <v>15773.280615234369</v>
      </c>
      <c r="AJ684">
        <v>257.39006884765598</v>
      </c>
      <c r="AK684">
        <v>1586.9936704372806</v>
      </c>
      <c r="AL684">
        <v>18760.998140624997</v>
      </c>
      <c r="AM684">
        <v>25799.592436015613</v>
      </c>
      <c r="AN684">
        <v>4002.9672363281279</v>
      </c>
      <c r="AO684">
        <v>52604.263501953115</v>
      </c>
      <c r="AP684">
        <v>970.99356079101699</v>
      </c>
      <c r="AQ684">
        <v>76604.284105468716</v>
      </c>
      <c r="AR684">
        <v>68851.658577179682</v>
      </c>
      <c r="AS684">
        <v>59259.341212890628</v>
      </c>
      <c r="AT684">
        <v>20545.25832421875</v>
      </c>
      <c r="AU684">
        <v>72335.187062500074</v>
      </c>
      <c r="AV684">
        <v>26779.627218750029</v>
      </c>
      <c r="AW684">
        <v>2706.8763188289631</v>
      </c>
      <c r="AX684">
        <v>45360.157503662114</v>
      </c>
      <c r="AY684">
        <v>90161.96137484377</v>
      </c>
    </row>
    <row r="685" spans="1:52" x14ac:dyDescent="0.25">
      <c r="A685" s="89">
        <v>43614</v>
      </c>
      <c r="B685" s="90">
        <v>12</v>
      </c>
      <c r="C685">
        <v>53424.136386718754</v>
      </c>
      <c r="D685">
        <v>51107.224402343745</v>
      </c>
      <c r="E685">
        <v>24644.032763671894</v>
      </c>
      <c r="F685">
        <v>85979.211406249975</v>
      </c>
      <c r="G685">
        <v>44445.763592412426</v>
      </c>
      <c r="H685">
        <v>11597.173402406257</v>
      </c>
      <c r="I685">
        <v>49044.074610351541</v>
      </c>
      <c r="J685">
        <v>116.5271129608154</v>
      </c>
      <c r="K685">
        <v>25013.54951171876</v>
      </c>
      <c r="L685">
        <v>18632.013365668372</v>
      </c>
      <c r="M685">
        <v>46444.96570209373</v>
      </c>
      <c r="N685">
        <v>15689.175867187492</v>
      </c>
      <c r="O685">
        <v>68358.512571437532</v>
      </c>
      <c r="P685">
        <v>2953.8925559578388</v>
      </c>
      <c r="Q685">
        <v>34.791406631469719</v>
      </c>
      <c r="R685">
        <v>4193.0974546432417</v>
      </c>
      <c r="S685">
        <v>52863.656400000007</v>
      </c>
      <c r="T685">
        <v>22047.013849609371</v>
      </c>
      <c r="U685">
        <v>10490.238375000001</v>
      </c>
      <c r="V685">
        <v>73515.26019086309</v>
      </c>
      <c r="W685">
        <v>6699.6677246093786</v>
      </c>
      <c r="X685">
        <v>24562.042771228662</v>
      </c>
      <c r="Y685">
        <v>18757.450703125</v>
      </c>
      <c r="Z685">
        <v>428.21209235839848</v>
      </c>
      <c r="AA685">
        <v>37137.546656249957</v>
      </c>
      <c r="AB685">
        <v>39615.167125000065</v>
      </c>
      <c r="AC685">
        <v>37901.556772955941</v>
      </c>
      <c r="AD685">
        <v>42269.210023437539</v>
      </c>
      <c r="AE685">
        <v>15213.330998046897</v>
      </c>
      <c r="AF685">
        <v>21.02775139112903</v>
      </c>
      <c r="AG685">
        <v>27098.651738281253</v>
      </c>
      <c r="AH685">
        <v>44410.818558593754</v>
      </c>
      <c r="AI685">
        <v>16488.860937499998</v>
      </c>
      <c r="AJ685">
        <v>268.71016113281291</v>
      </c>
      <c r="AK685">
        <v>1549.9421528645375</v>
      </c>
      <c r="AL685">
        <v>19850.708173828127</v>
      </c>
      <c r="AM685">
        <v>26534.736163828104</v>
      </c>
      <c r="AN685">
        <v>4286.6703613281425</v>
      </c>
      <c r="AO685">
        <v>53740.55689453127</v>
      </c>
      <c r="AP685">
        <v>930.75569152832009</v>
      </c>
      <c r="AQ685">
        <v>79253.045832031217</v>
      </c>
      <c r="AR685">
        <v>70401.304501445295</v>
      </c>
      <c r="AS685">
        <v>61764.480324218734</v>
      </c>
      <c r="AT685">
        <v>21173.908914062486</v>
      </c>
      <c r="AU685">
        <v>74517.747082031274</v>
      </c>
      <c r="AV685">
        <v>28772.468175781232</v>
      </c>
      <c r="AW685">
        <v>2887.1312783203193</v>
      </c>
      <c r="AX685">
        <v>47169.701096191406</v>
      </c>
      <c r="AY685">
        <v>92397.792403343861</v>
      </c>
    </row>
    <row r="686" spans="1:52" x14ac:dyDescent="0.25">
      <c r="A686" s="89">
        <v>43614</v>
      </c>
      <c r="B686" s="90">
        <v>13</v>
      </c>
      <c r="C686">
        <v>55065.998738281225</v>
      </c>
      <c r="D686">
        <v>52233.665328125026</v>
      </c>
      <c r="E686">
        <v>25964.574804687505</v>
      </c>
      <c r="F686">
        <v>88166.013117187511</v>
      </c>
      <c r="G686">
        <v>45176.238942402881</v>
      </c>
      <c r="H686">
        <v>11565.697148718749</v>
      </c>
      <c r="I686">
        <v>50266.954514648423</v>
      </c>
      <c r="J686">
        <v>120.110969543457</v>
      </c>
      <c r="K686">
        <v>25508.013085937499</v>
      </c>
      <c r="L686">
        <v>18767.906100043387</v>
      </c>
      <c r="M686">
        <v>46913.433434687511</v>
      </c>
      <c r="N686">
        <v>16588.602773437509</v>
      </c>
      <c r="O686">
        <v>69778.598400140632</v>
      </c>
      <c r="P686">
        <v>2664.0978676200143</v>
      </c>
      <c r="Q686">
        <v>43.338778495788546</v>
      </c>
      <c r="R686">
        <v>4931.8328155517574</v>
      </c>
      <c r="S686">
        <v>55014.237900000007</v>
      </c>
      <c r="T686">
        <v>23098.550546875002</v>
      </c>
      <c r="U686">
        <v>11173.063484374999</v>
      </c>
      <c r="V686">
        <v>76883.415625238049</v>
      </c>
      <c r="W686">
        <v>6648.7119873046895</v>
      </c>
      <c r="X686">
        <v>24694.971299547695</v>
      </c>
      <c r="Y686">
        <v>19145.472695312506</v>
      </c>
      <c r="Z686">
        <v>483.03735629882823</v>
      </c>
      <c r="AA686">
        <v>38142.638980468764</v>
      </c>
      <c r="AB686">
        <v>39896.108734375004</v>
      </c>
      <c r="AC686">
        <v>39566.782768855424</v>
      </c>
      <c r="AD686">
        <v>40454.242265624984</v>
      </c>
      <c r="AE686">
        <v>15017.412664062516</v>
      </c>
      <c r="AF686">
        <v>21.02775139112903</v>
      </c>
      <c r="AG686">
        <v>28342.211992187498</v>
      </c>
      <c r="AH686">
        <v>47076.508058593718</v>
      </c>
      <c r="AI686">
        <v>16891.972363281249</v>
      </c>
      <c r="AJ686">
        <v>244.66191235351522</v>
      </c>
      <c r="AK686">
        <v>1385.3281452329632</v>
      </c>
      <c r="AL686">
        <v>21164.829343750003</v>
      </c>
      <c r="AM686">
        <v>27447.872872265594</v>
      </c>
      <c r="AN686">
        <v>4547.0051757812489</v>
      </c>
      <c r="AO686">
        <v>55375.314553710959</v>
      </c>
      <c r="AP686">
        <v>903.92407226562398</v>
      </c>
      <c r="AQ686">
        <v>80555.704632812456</v>
      </c>
      <c r="AR686">
        <v>71380.495258140683</v>
      </c>
      <c r="AS686">
        <v>64353.53584960942</v>
      </c>
      <c r="AT686">
        <v>21596.305960937476</v>
      </c>
      <c r="AU686">
        <v>76554.642746093697</v>
      </c>
      <c r="AV686">
        <v>30010.595093749995</v>
      </c>
      <c r="AW686">
        <v>3184.9315712890689</v>
      </c>
      <c r="AX686">
        <v>49519.888298339865</v>
      </c>
      <c r="AY686">
        <v>94381.841295968741</v>
      </c>
    </row>
    <row r="687" spans="1:52" x14ac:dyDescent="0.25">
      <c r="A687" s="89">
        <v>43614</v>
      </c>
      <c r="B687" s="90">
        <v>14</v>
      </c>
      <c r="C687">
        <v>55304.170742187496</v>
      </c>
      <c r="D687">
        <v>50693.253714843777</v>
      </c>
      <c r="E687">
        <v>25980.547402343749</v>
      </c>
      <c r="F687">
        <v>89047.081875000003</v>
      </c>
      <c r="G687">
        <v>43710.165591178818</v>
      </c>
      <c r="H687">
        <v>10786.079085375008</v>
      </c>
      <c r="I687">
        <v>50763.796200195269</v>
      </c>
      <c r="J687">
        <v>122.03059196472181</v>
      </c>
      <c r="K687">
        <v>25029.768945312502</v>
      </c>
      <c r="L687">
        <v>17862.792352973091</v>
      </c>
      <c r="M687">
        <v>44953.66103043747</v>
      </c>
      <c r="N687">
        <v>16628.748031249997</v>
      </c>
      <c r="O687">
        <v>69453.795892921888</v>
      </c>
      <c r="P687">
        <v>2684.6108002323826</v>
      </c>
      <c r="Q687">
        <v>33.175848007202148</v>
      </c>
      <c r="R687">
        <v>5392.7953464508109</v>
      </c>
      <c r="S687">
        <v>54097.790600000015</v>
      </c>
      <c r="T687">
        <v>23206.332279296879</v>
      </c>
      <c r="U687">
        <v>11120.562359375001</v>
      </c>
      <c r="V687">
        <v>78362.760694769342</v>
      </c>
      <c r="W687">
        <v>6280.9071533203096</v>
      </c>
      <c r="X687">
        <v>24288.694628093366</v>
      </c>
      <c r="Y687">
        <v>18238.120132812495</v>
      </c>
      <c r="Z687">
        <v>434.79033823242185</v>
      </c>
      <c r="AA687">
        <v>37490.056568359338</v>
      </c>
      <c r="AB687">
        <v>40451.909734374989</v>
      </c>
      <c r="AC687">
        <v>40102.434028186108</v>
      </c>
      <c r="AD687">
        <v>41626.123984374986</v>
      </c>
      <c r="AE687">
        <v>14976.656542968756</v>
      </c>
      <c r="AF687">
        <v>21.02775139112903</v>
      </c>
      <c r="AG687">
        <v>28296.674812500005</v>
      </c>
      <c r="AH687">
        <v>48314.450312500026</v>
      </c>
      <c r="AI687">
        <v>16613.589453125001</v>
      </c>
      <c r="AJ687">
        <v>214.79233959960999</v>
      </c>
      <c r="AK687">
        <v>1512.5722230903236</v>
      </c>
      <c r="AL687">
        <v>22153.03047851564</v>
      </c>
      <c r="AM687">
        <v>27933.841126328152</v>
      </c>
      <c r="AN687">
        <v>4728.1833007812511</v>
      </c>
      <c r="AO687">
        <v>55399.306832031238</v>
      </c>
      <c r="AP687">
        <v>999.76368701171918</v>
      </c>
      <c r="AQ687">
        <v>81046.278070312444</v>
      </c>
      <c r="AR687">
        <v>70367.584582195355</v>
      </c>
      <c r="AS687">
        <v>63936.225398437535</v>
      </c>
      <c r="AT687">
        <v>21174.458484374998</v>
      </c>
      <c r="AU687">
        <v>77097.155351562527</v>
      </c>
      <c r="AV687">
        <v>30163.142632812483</v>
      </c>
      <c r="AW687">
        <v>3334.1716210937698</v>
      </c>
      <c r="AX687">
        <v>50711.207998046884</v>
      </c>
      <c r="AY687">
        <v>94841.498472468636</v>
      </c>
    </row>
    <row r="688" spans="1:52" x14ac:dyDescent="0.25">
      <c r="A688" s="89">
        <v>43614</v>
      </c>
      <c r="B688" s="90">
        <v>15</v>
      </c>
      <c r="C688">
        <v>54976.791648437451</v>
      </c>
      <c r="D688">
        <v>52015.319609374979</v>
      </c>
      <c r="E688">
        <v>26429.895078124999</v>
      </c>
      <c r="F688">
        <v>89020.502593750047</v>
      </c>
      <c r="G688">
        <v>48482.251081617571</v>
      </c>
      <c r="H688">
        <v>10905.268917843749</v>
      </c>
      <c r="I688">
        <v>50416.365072265617</v>
      </c>
      <c r="J688">
        <v>120.5845642089844</v>
      </c>
      <c r="K688">
        <v>25601.233642578154</v>
      </c>
      <c r="L688">
        <v>18670.944222113707</v>
      </c>
      <c r="M688">
        <v>45827.341281093766</v>
      </c>
      <c r="N688">
        <v>16244.741207031248</v>
      </c>
      <c r="O688">
        <v>69318.980836906208</v>
      </c>
      <c r="P688">
        <v>2720.6969293414541</v>
      </c>
      <c r="Q688">
        <v>33.165256500244141</v>
      </c>
      <c r="R688">
        <v>5685.4195106506404</v>
      </c>
      <c r="S688">
        <v>55777.882600000004</v>
      </c>
      <c r="T688">
        <v>23029.250802734383</v>
      </c>
      <c r="U688">
        <v>10934.219958984368</v>
      </c>
      <c r="V688">
        <v>79191.409215862965</v>
      </c>
      <c r="W688">
        <v>6742.827001953131</v>
      </c>
      <c r="X688">
        <v>24636.215651759456</v>
      </c>
      <c r="Y688">
        <v>18498.939437500005</v>
      </c>
      <c r="Z688">
        <v>428.96942534179692</v>
      </c>
      <c r="AA688">
        <v>39083.539523437561</v>
      </c>
      <c r="AB688">
        <v>40073.96142578125</v>
      </c>
      <c r="AC688">
        <v>39511.488228319242</v>
      </c>
      <c r="AD688">
        <v>45492.588812500006</v>
      </c>
      <c r="AE688">
        <v>16156.347437499964</v>
      </c>
      <c r="AF688">
        <v>21.02775139112903</v>
      </c>
      <c r="AG688">
        <v>28769.389765624997</v>
      </c>
      <c r="AH688">
        <v>49281.246867187554</v>
      </c>
      <c r="AI688">
        <v>17331.497460937499</v>
      </c>
      <c r="AJ688">
        <v>239.40200341796992</v>
      </c>
      <c r="AK688">
        <v>1466.3551565937512</v>
      </c>
      <c r="AL688">
        <v>22832.154996093745</v>
      </c>
      <c r="AM688">
        <v>28559.994412656277</v>
      </c>
      <c r="AN688">
        <v>4896.7896484375015</v>
      </c>
      <c r="AO688">
        <v>56192.531040039015</v>
      </c>
      <c r="AP688">
        <v>526.3222672119141</v>
      </c>
      <c r="AQ688">
        <v>80224.243976562488</v>
      </c>
      <c r="AR688">
        <v>71966.32199845319</v>
      </c>
      <c r="AS688">
        <v>65686.786414062488</v>
      </c>
      <c r="AT688">
        <v>21027.592546874999</v>
      </c>
      <c r="AU688">
        <v>77273.277539062445</v>
      </c>
      <c r="AV688">
        <v>31280.044371093743</v>
      </c>
      <c r="AW688">
        <v>3409.8430090598954</v>
      </c>
      <c r="AX688">
        <v>51553.868540039097</v>
      </c>
      <c r="AY688">
        <v>93877.523980906262</v>
      </c>
    </row>
    <row r="689" spans="1:51" x14ac:dyDescent="0.25">
      <c r="A689" s="89">
        <v>43614</v>
      </c>
      <c r="B689" s="90">
        <v>16</v>
      </c>
      <c r="C689">
        <v>54005.058437499974</v>
      </c>
      <c r="D689">
        <v>52545.918171874968</v>
      </c>
      <c r="E689">
        <v>26457.016445312485</v>
      </c>
      <c r="F689">
        <v>88442.839359374921</v>
      </c>
      <c r="G689">
        <v>49574.871779041518</v>
      </c>
      <c r="H689">
        <v>11134.95741403124</v>
      </c>
      <c r="I689">
        <v>49802.889878906259</v>
      </c>
      <c r="J689">
        <v>118.59715843200689</v>
      </c>
      <c r="K689">
        <v>25611.154833984383</v>
      </c>
      <c r="L689">
        <v>18926.314949652744</v>
      </c>
      <c r="M689">
        <v>46718.654909187506</v>
      </c>
      <c r="N689">
        <v>16147.19778515625</v>
      </c>
      <c r="O689">
        <v>69003.003603765654</v>
      </c>
      <c r="P689">
        <v>2770.6618054482387</v>
      </c>
      <c r="Q689">
        <v>38.746475219726584</v>
      </c>
      <c r="R689">
        <v>6855.6368652343817</v>
      </c>
      <c r="S689">
        <v>56850.048399999963</v>
      </c>
      <c r="T689">
        <v>22877.912931640622</v>
      </c>
      <c r="U689">
        <v>10969.44357421876</v>
      </c>
      <c r="V689">
        <v>79286.467304144244</v>
      </c>
      <c r="W689">
        <v>6828.1772460937491</v>
      </c>
      <c r="X689">
        <v>24956.367291362149</v>
      </c>
      <c r="Y689">
        <v>18903.196769531245</v>
      </c>
      <c r="Z689">
        <v>425.78502288818362</v>
      </c>
      <c r="AA689">
        <v>39116.77635742187</v>
      </c>
      <c r="AB689">
        <v>39568.062425781281</v>
      </c>
      <c r="AC689">
        <v>39395.776589282425</v>
      </c>
      <c r="AD689">
        <v>46009.096472656274</v>
      </c>
      <c r="AE689">
        <v>15902.099443359373</v>
      </c>
      <c r="AF689">
        <v>21.02775139112903</v>
      </c>
      <c r="AG689">
        <v>28872.424890624992</v>
      </c>
      <c r="AH689">
        <v>49263.449480468749</v>
      </c>
      <c r="AI689">
        <v>17260.156933593749</v>
      </c>
      <c r="AJ689">
        <v>249.26373583984491</v>
      </c>
      <c r="AK689">
        <v>1094.9168591350322</v>
      </c>
      <c r="AL689">
        <v>23115.624697265634</v>
      </c>
      <c r="AM689">
        <v>28286.809991015612</v>
      </c>
      <c r="AN689">
        <v>4979.2583496093812</v>
      </c>
      <c r="AO689">
        <v>56689.412241210943</v>
      </c>
      <c r="AP689">
        <v>733.02296850586004</v>
      </c>
      <c r="AQ689">
        <v>79700.82254296873</v>
      </c>
      <c r="AR689">
        <v>73225.576735312468</v>
      </c>
      <c r="AS689">
        <v>65609.223246093767</v>
      </c>
      <c r="AT689">
        <v>20117.690296875007</v>
      </c>
      <c r="AU689">
        <v>77093.51412500006</v>
      </c>
      <c r="AV689">
        <v>32106.781070312529</v>
      </c>
      <c r="AW689">
        <v>3449.7823760276692</v>
      </c>
      <c r="AX689">
        <v>50665.668354492205</v>
      </c>
      <c r="AY689">
        <v>92998.224453374918</v>
      </c>
    </row>
    <row r="690" spans="1:51" x14ac:dyDescent="0.25">
      <c r="A690" s="89">
        <v>43614</v>
      </c>
      <c r="B690" s="90">
        <v>17</v>
      </c>
      <c r="C690">
        <v>53406.689667968734</v>
      </c>
      <c r="D690">
        <v>52320.978195312484</v>
      </c>
      <c r="E690">
        <v>25236.81629882814</v>
      </c>
      <c r="F690">
        <v>86620.68608593753</v>
      </c>
      <c r="G690">
        <v>38851.62069139065</v>
      </c>
      <c r="H690">
        <v>10961.513868218757</v>
      </c>
      <c r="I690">
        <v>49532.770946289042</v>
      </c>
      <c r="J690">
        <v>119.332944869995</v>
      </c>
      <c r="K690">
        <v>25632.871289062514</v>
      </c>
      <c r="L690">
        <v>19446.597377387152</v>
      </c>
      <c r="M690">
        <v>41907.074239953115</v>
      </c>
      <c r="N690">
        <v>16007.632433593748</v>
      </c>
      <c r="O690">
        <v>68588.663644890607</v>
      </c>
      <c r="P690">
        <v>2090.1935544204784</v>
      </c>
      <c r="Q690">
        <v>38.426093101501458</v>
      </c>
      <c r="R690">
        <v>7073.3698120117206</v>
      </c>
      <c r="S690">
        <v>56894.534399999997</v>
      </c>
      <c r="T690">
        <v>22413.621070312507</v>
      </c>
      <c r="U690">
        <v>10859.3758203125</v>
      </c>
      <c r="V690">
        <v>77430.948389300538</v>
      </c>
      <c r="W690">
        <v>4102.7798043251005</v>
      </c>
      <c r="X690">
        <v>19321.491012454917</v>
      </c>
      <c r="Y690">
        <v>20428.238792968754</v>
      </c>
      <c r="Z690">
        <v>480.82468804931636</v>
      </c>
      <c r="AA690">
        <v>39194.954304687526</v>
      </c>
      <c r="AB690">
        <v>38371.620714843732</v>
      </c>
      <c r="AC690">
        <v>37794.622657233529</v>
      </c>
      <c r="AD690">
        <v>46610.782449218728</v>
      </c>
      <c r="AE690">
        <v>17219.38981054688</v>
      </c>
      <c r="AF690">
        <v>21.02775139112903</v>
      </c>
      <c r="AG690">
        <v>29474.9156796875</v>
      </c>
      <c r="AH690">
        <v>48435.830832031228</v>
      </c>
      <c r="AI690">
        <v>15371.52685546875</v>
      </c>
      <c r="AJ690">
        <v>230.70218676757787</v>
      </c>
      <c r="AK690">
        <v>1878.2591677701937</v>
      </c>
      <c r="AL690">
        <v>21917.229503906256</v>
      </c>
      <c r="AM690">
        <v>28117.658009765597</v>
      </c>
      <c r="AN690">
        <v>5225.4582519531432</v>
      </c>
      <c r="AO690">
        <v>57209.885821289048</v>
      </c>
      <c r="AP690">
        <v>1090.6433251953129</v>
      </c>
      <c r="AQ690">
        <v>78960.483478515656</v>
      </c>
      <c r="AR690">
        <v>70318.669238921866</v>
      </c>
      <c r="AS690">
        <v>64987.925583984317</v>
      </c>
      <c r="AT690">
        <v>18219.167644531244</v>
      </c>
      <c r="AU690">
        <v>77225.540488281214</v>
      </c>
      <c r="AV690">
        <v>30660.898263671887</v>
      </c>
      <c r="AW690">
        <v>3581.0229545629404</v>
      </c>
      <c r="AX690">
        <v>50643.254404296888</v>
      </c>
      <c r="AY690">
        <v>91038.165591781173</v>
      </c>
    </row>
    <row r="691" spans="1:51" x14ac:dyDescent="0.25">
      <c r="A691" s="89">
        <v>43614</v>
      </c>
      <c r="B691" s="90">
        <v>18</v>
      </c>
      <c r="C691">
        <v>54965.157929687477</v>
      </c>
      <c r="D691">
        <v>43399.108355468743</v>
      </c>
      <c r="E691">
        <v>23300.624199218739</v>
      </c>
      <c r="F691">
        <v>85494.534523437542</v>
      </c>
      <c r="G691">
        <v>31607.704398437509</v>
      </c>
      <c r="H691">
        <v>8223.0462831718669</v>
      </c>
      <c r="I691">
        <v>48811.876619140618</v>
      </c>
      <c r="J691">
        <v>124.7078094482422</v>
      </c>
      <c r="K691">
        <v>25608.493652343739</v>
      </c>
      <c r="L691">
        <v>18877.261489691831</v>
      </c>
      <c r="M691">
        <v>29353.492163390638</v>
      </c>
      <c r="N691">
        <v>14394.91849609376</v>
      </c>
      <c r="O691">
        <v>65777.510759421843</v>
      </c>
      <c r="P691">
        <v>299.43109992992731</v>
      </c>
      <c r="Q691">
        <v>38.571065902709954</v>
      </c>
      <c r="R691">
        <v>6265.6177124023443</v>
      </c>
      <c r="S691">
        <v>58510.393700000001</v>
      </c>
      <c r="T691">
        <v>23305.867480468754</v>
      </c>
      <c r="U691">
        <v>11207.6671484375</v>
      </c>
      <c r="V691">
        <v>80852.337804925541</v>
      </c>
      <c r="W691">
        <v>4228.690312957764</v>
      </c>
      <c r="X691">
        <v>14868.1134455132</v>
      </c>
      <c r="Y691">
        <v>17329.8560234375</v>
      </c>
      <c r="Z691">
        <v>380.43318386230487</v>
      </c>
      <c r="AA691">
        <v>32888.094261718747</v>
      </c>
      <c r="AB691">
        <v>36829.250023437518</v>
      </c>
      <c r="AC691">
        <v>39078.040118410187</v>
      </c>
      <c r="AD691">
        <v>50019.430847656244</v>
      </c>
      <c r="AE691">
        <v>15811.011402343733</v>
      </c>
      <c r="AF691">
        <v>21.02775139112903</v>
      </c>
      <c r="AG691">
        <v>30861.148054687506</v>
      </c>
      <c r="AH691">
        <v>36267.924742187475</v>
      </c>
      <c r="AI691">
        <v>8607.5388671875007</v>
      </c>
      <c r="AJ691">
        <v>160.23079028320319</v>
      </c>
      <c r="AK691">
        <v>738.5717675781251</v>
      </c>
      <c r="AL691">
        <v>22441.965745117202</v>
      </c>
      <c r="AM691">
        <v>24987.768510195296</v>
      </c>
      <c r="AN691">
        <v>5887.0878906249909</v>
      </c>
      <c r="AO691">
        <v>51913.116066406241</v>
      </c>
      <c r="AP691">
        <v>932.72183227539097</v>
      </c>
      <c r="AQ691">
        <v>76381.262257812399</v>
      </c>
      <c r="AR691">
        <v>69711.083741390583</v>
      </c>
      <c r="AS691">
        <v>60087.842525390603</v>
      </c>
      <c r="AT691">
        <v>18771.907972656278</v>
      </c>
      <c r="AU691">
        <v>78262.118718749945</v>
      </c>
      <c r="AV691">
        <v>30585.221113281215</v>
      </c>
      <c r="AW691">
        <v>4025.3748585556054</v>
      </c>
      <c r="AX691">
        <v>53707.235400390637</v>
      </c>
      <c r="AY691">
        <v>84907.776064312566</v>
      </c>
    </row>
    <row r="692" spans="1:51" x14ac:dyDescent="0.25">
      <c r="A692" s="89">
        <v>43614</v>
      </c>
      <c r="B692" s="90">
        <v>19</v>
      </c>
      <c r="C692">
        <v>54428.271554687548</v>
      </c>
      <c r="D692">
        <v>44336.99572656252</v>
      </c>
      <c r="E692">
        <v>24284.971201171891</v>
      </c>
      <c r="F692">
        <v>88565.084769531226</v>
      </c>
      <c r="G692">
        <v>36734.386294921867</v>
      </c>
      <c r="H692">
        <v>6796.7919540781304</v>
      </c>
      <c r="I692">
        <v>46555.693463867196</v>
      </c>
      <c r="J692">
        <v>127.66319847106931</v>
      </c>
      <c r="K692">
        <v>24974.840527343746</v>
      </c>
      <c r="L692">
        <v>17612.689814887144</v>
      </c>
      <c r="M692">
        <v>27993.49692187499</v>
      </c>
      <c r="N692">
        <v>12117.616316406251</v>
      </c>
      <c r="O692">
        <v>64421.644024781192</v>
      </c>
      <c r="P692">
        <v>732.59021386718734</v>
      </c>
      <c r="Q692">
        <v>38.300690650939934</v>
      </c>
      <c r="R692">
        <v>6157.4320068359402</v>
      </c>
      <c r="S692">
        <v>61366.391800000012</v>
      </c>
      <c r="T692">
        <v>24661.034404296883</v>
      </c>
      <c r="U692">
        <v>12001.731390625002</v>
      </c>
      <c r="V692">
        <v>88467.879308831762</v>
      </c>
      <c r="W692">
        <v>5905.1279541015701</v>
      </c>
      <c r="X692">
        <v>15037.057990121037</v>
      </c>
      <c r="Y692">
        <v>11451.814142578127</v>
      </c>
      <c r="Z692">
        <v>363.74470627441411</v>
      </c>
      <c r="AA692">
        <v>33854.197382812556</v>
      </c>
      <c r="AB692">
        <v>33713.848156250009</v>
      </c>
      <c r="AC692">
        <v>42602.262095297279</v>
      </c>
      <c r="AD692">
        <v>54409.963859374977</v>
      </c>
      <c r="AE692">
        <v>15437.458427734357</v>
      </c>
      <c r="AF692">
        <v>21.02775139112903</v>
      </c>
      <c r="AG692">
        <v>32478.955453125003</v>
      </c>
      <c r="AH692">
        <v>40922.230042968731</v>
      </c>
      <c r="AI692">
        <v>10157.854101562489</v>
      </c>
      <c r="AJ692">
        <v>110.61646826172012</v>
      </c>
      <c r="AK692">
        <v>436.50032348632823</v>
      </c>
      <c r="AL692">
        <v>21675.304293945308</v>
      </c>
      <c r="AM692">
        <v>27936.950363984361</v>
      </c>
      <c r="AN692">
        <v>6724.6097656250004</v>
      </c>
      <c r="AO692">
        <v>51381.48203002927</v>
      </c>
      <c r="AP692">
        <v>891.96424865722599</v>
      </c>
      <c r="AQ692">
        <v>72126.33110156242</v>
      </c>
      <c r="AR692">
        <v>68930.439870953152</v>
      </c>
      <c r="AS692">
        <v>63936.526632812478</v>
      </c>
      <c r="AT692">
        <v>18575.716648437501</v>
      </c>
      <c r="AU692">
        <v>80597.469992187544</v>
      </c>
      <c r="AV692">
        <v>34512.743382812492</v>
      </c>
      <c r="AW692">
        <v>4658.7617533310904</v>
      </c>
      <c r="AX692">
        <v>60288.946132812533</v>
      </c>
      <c r="AY692">
        <v>78291.96789281258</v>
      </c>
    </row>
    <row r="693" spans="1:51" x14ac:dyDescent="0.25">
      <c r="A693" s="89">
        <v>43614</v>
      </c>
      <c r="B693" s="90">
        <v>20</v>
      </c>
      <c r="C693">
        <v>53415.036597656239</v>
      </c>
      <c r="D693">
        <v>45699.888738281225</v>
      </c>
      <c r="E693">
        <v>25296.620283203112</v>
      </c>
      <c r="F693">
        <v>91153.067808593754</v>
      </c>
      <c r="G693">
        <v>36426.917558593792</v>
      </c>
      <c r="H693">
        <v>6173.4037251718755</v>
      </c>
      <c r="I693">
        <v>44846.920635742186</v>
      </c>
      <c r="J693">
        <v>129.93778800964361</v>
      </c>
      <c r="K693">
        <v>25317.496777343757</v>
      </c>
      <c r="L693">
        <v>17831.543490668359</v>
      </c>
      <c r="M693">
        <v>26392.090030656262</v>
      </c>
      <c r="N693">
        <v>12505.534970703129</v>
      </c>
      <c r="O693">
        <v>64083.889913656247</v>
      </c>
      <c r="P693">
        <v>756.22162011718819</v>
      </c>
      <c r="Q693">
        <v>38.360029220581062</v>
      </c>
      <c r="R693">
        <v>7636.1273834228568</v>
      </c>
      <c r="S693">
        <v>63645.049299999991</v>
      </c>
      <c r="T693">
        <v>24799.695380859375</v>
      </c>
      <c r="U693">
        <v>12200.565753906261</v>
      </c>
      <c r="V693">
        <v>94543.973687738049</v>
      </c>
      <c r="W693">
        <v>5813.7561523437498</v>
      </c>
      <c r="X693">
        <v>15828.29011458592</v>
      </c>
      <c r="Y693">
        <v>2044.9140615234419</v>
      </c>
      <c r="Z693">
        <v>344.06272995605462</v>
      </c>
      <c r="AA693">
        <v>34996.820351562536</v>
      </c>
      <c r="AB693">
        <v>31870.179539062494</v>
      </c>
      <c r="AC693">
        <v>41353.265698875381</v>
      </c>
      <c r="AD693">
        <v>57415.147812500021</v>
      </c>
      <c r="AE693">
        <v>15502.113763671887</v>
      </c>
      <c r="AF693">
        <v>21.02775139112903</v>
      </c>
      <c r="AG693">
        <v>34279.979210937512</v>
      </c>
      <c r="AH693">
        <v>45749.109347656275</v>
      </c>
      <c r="AI693">
        <v>9346.053906250012</v>
      </c>
      <c r="AJ693">
        <v>95.462324218749984</v>
      </c>
      <c r="AK693">
        <v>435.64577819824206</v>
      </c>
      <c r="AL693">
        <v>23972.479814453127</v>
      </c>
      <c r="AM693">
        <v>26561.70199562499</v>
      </c>
      <c r="AN693">
        <v>7409.9275390624862</v>
      </c>
      <c r="AO693">
        <v>52234.182270019504</v>
      </c>
      <c r="AP693">
        <v>881.30021667480503</v>
      </c>
      <c r="AQ693">
        <v>68316.811751953035</v>
      </c>
      <c r="AR693">
        <v>68712.146578843691</v>
      </c>
      <c r="AS693">
        <v>65973.699085937464</v>
      </c>
      <c r="AT693">
        <v>19960.934953125001</v>
      </c>
      <c r="AU693">
        <v>82691.207691406235</v>
      </c>
      <c r="AV693">
        <v>37014.097062499975</v>
      </c>
      <c r="AW693">
        <v>5114.0143960074402</v>
      </c>
      <c r="AX693">
        <v>65809.87165527347</v>
      </c>
      <c r="AY693">
        <v>72497.722236015674</v>
      </c>
    </row>
    <row r="694" spans="1:51" x14ac:dyDescent="0.25">
      <c r="A694" s="89">
        <v>43614</v>
      </c>
      <c r="B694" s="90">
        <v>21</v>
      </c>
      <c r="C694">
        <v>51281.396519531234</v>
      </c>
      <c r="D694">
        <v>46416.812113281259</v>
      </c>
      <c r="E694">
        <v>26155.607656249966</v>
      </c>
      <c r="F694">
        <v>91348.391945312469</v>
      </c>
      <c r="G694">
        <v>41322.535792968753</v>
      </c>
      <c r="H694">
        <v>5979.5302075468653</v>
      </c>
      <c r="I694">
        <v>43192.622096679683</v>
      </c>
      <c r="J694">
        <v>129.4277095794678</v>
      </c>
      <c r="K694">
        <v>25400.222363281257</v>
      </c>
      <c r="L694">
        <v>16717.199733832429</v>
      </c>
      <c r="M694">
        <v>27922.205490484404</v>
      </c>
      <c r="N694">
        <v>11975.110949218753</v>
      </c>
      <c r="O694">
        <v>64481.421452000053</v>
      </c>
      <c r="P694">
        <v>1798.7682280273461</v>
      </c>
      <c r="Q694">
        <v>38.240248680114739</v>
      </c>
      <c r="R694">
        <v>10147.801977539068</v>
      </c>
      <c r="S694">
        <v>65333.95210000001</v>
      </c>
      <c r="T694">
        <v>24335.134386718739</v>
      </c>
      <c r="U694">
        <v>11874.085556640632</v>
      </c>
      <c r="V694">
        <v>98976.04316820683</v>
      </c>
      <c r="W694">
        <v>5883.02946777344</v>
      </c>
      <c r="X694">
        <v>16417.635011687504</v>
      </c>
      <c r="Y694">
        <v>-730.03444140623924</v>
      </c>
      <c r="Z694">
        <v>340.27038504638671</v>
      </c>
      <c r="AA694">
        <v>34995.489486328159</v>
      </c>
      <c r="AB694">
        <v>29518.010962890654</v>
      </c>
      <c r="AC694">
        <v>40413.831773051112</v>
      </c>
      <c r="AD694">
        <v>59618.090703125024</v>
      </c>
      <c r="AE694">
        <v>15339.690029296869</v>
      </c>
      <c r="AF694">
        <v>21.02775139112903</v>
      </c>
      <c r="AG694">
        <v>34517.468882812522</v>
      </c>
      <c r="AH694">
        <v>53449.310433593768</v>
      </c>
      <c r="AI694">
        <v>9596.3333007812507</v>
      </c>
      <c r="AJ694">
        <v>68.178460693359057</v>
      </c>
      <c r="AK694">
        <v>444.67830993652319</v>
      </c>
      <c r="AL694">
        <v>24994.5638515625</v>
      </c>
      <c r="AM694">
        <v>26345.087734453096</v>
      </c>
      <c r="AN694">
        <v>7733.0404296875004</v>
      </c>
      <c r="AO694">
        <v>51778.460388183594</v>
      </c>
      <c r="AP694">
        <v>852.93470764160202</v>
      </c>
      <c r="AQ694">
        <v>63703.08297656248</v>
      </c>
      <c r="AR694">
        <v>68901.024341000011</v>
      </c>
      <c r="AS694">
        <v>68872.179874999987</v>
      </c>
      <c r="AT694">
        <v>19207.226750000005</v>
      </c>
      <c r="AU694">
        <v>84062.245929687517</v>
      </c>
      <c r="AV694">
        <v>38589.480277343762</v>
      </c>
      <c r="AW694">
        <v>5320.7634379882866</v>
      </c>
      <c r="AX694">
        <v>67784.876005859391</v>
      </c>
      <c r="AY694">
        <v>66942.331162484305</v>
      </c>
    </row>
    <row r="695" spans="1:51" x14ac:dyDescent="0.25">
      <c r="A695" s="89">
        <v>43614</v>
      </c>
      <c r="B695" s="90">
        <v>22</v>
      </c>
      <c r="C695">
        <v>47885.676675781229</v>
      </c>
      <c r="D695">
        <v>45138.894628906266</v>
      </c>
      <c r="E695">
        <v>28797.710214843748</v>
      </c>
      <c r="F695">
        <v>86880.544058593747</v>
      </c>
      <c r="G695">
        <v>43124.37893036913</v>
      </c>
      <c r="H695">
        <v>6156.3437447500055</v>
      </c>
      <c r="I695">
        <v>39477.215562500023</v>
      </c>
      <c r="J695">
        <v>122.1842346191406</v>
      </c>
      <c r="K695">
        <v>24713.08037109374</v>
      </c>
      <c r="L695">
        <v>15662.731618598089</v>
      </c>
      <c r="M695">
        <v>27515.26315275002</v>
      </c>
      <c r="N695">
        <v>10904.322541015632</v>
      </c>
      <c r="O695">
        <v>61840.379710734385</v>
      </c>
      <c r="P695">
        <v>2143.8840517578092</v>
      </c>
      <c r="Q695">
        <v>37.922122001647949</v>
      </c>
      <c r="R695">
        <v>10025.916137695323</v>
      </c>
      <c r="S695">
        <v>64500.645499999999</v>
      </c>
      <c r="T695">
        <v>22183.034300781255</v>
      </c>
      <c r="U695">
        <v>11161.662033203131</v>
      </c>
      <c r="V695">
        <v>97492.334754144307</v>
      </c>
      <c r="W695">
        <v>5909.2675292968797</v>
      </c>
      <c r="X695">
        <v>17703.032030617163</v>
      </c>
      <c r="Y695">
        <v>-846.74213183593861</v>
      </c>
      <c r="Z695">
        <v>355.32688424072268</v>
      </c>
      <c r="AA695">
        <v>33777.029132812517</v>
      </c>
      <c r="AB695">
        <v>26788.535798828139</v>
      </c>
      <c r="AC695">
        <v>38188.909791835002</v>
      </c>
      <c r="AD695">
        <v>58954.409511718746</v>
      </c>
      <c r="AE695">
        <v>14978.913189453133</v>
      </c>
      <c r="AF695">
        <v>21.02775139112903</v>
      </c>
      <c r="AG695">
        <v>33399.365929687476</v>
      </c>
      <c r="AH695">
        <v>54307.598171875004</v>
      </c>
      <c r="AI695">
        <v>9418.9708984374993</v>
      </c>
      <c r="AJ695">
        <v>62.667057128907459</v>
      </c>
      <c r="AK695">
        <v>557.91084106445328</v>
      </c>
      <c r="AL695">
        <v>25138.764958984371</v>
      </c>
      <c r="AM695">
        <v>25507.895583437508</v>
      </c>
      <c r="AN695">
        <v>7711.3509765624967</v>
      </c>
      <c r="AO695">
        <v>50398.634074951187</v>
      </c>
      <c r="AP695">
        <v>827.25633239746094</v>
      </c>
      <c r="AQ695">
        <v>59152.140289062554</v>
      </c>
      <c r="AR695">
        <v>67650.736835828196</v>
      </c>
      <c r="AS695">
        <v>68508.801394531241</v>
      </c>
      <c r="AT695">
        <v>18259.301753906264</v>
      </c>
      <c r="AU695">
        <v>81723.874902343712</v>
      </c>
      <c r="AV695">
        <v>39126.119460937531</v>
      </c>
      <c r="AW695">
        <v>5339.5608754882714</v>
      </c>
      <c r="AX695">
        <v>67055.988691406266</v>
      </c>
      <c r="AY695">
        <v>62833.497648328077</v>
      </c>
    </row>
    <row r="696" spans="1:51" x14ac:dyDescent="0.25">
      <c r="A696" s="89">
        <v>43614</v>
      </c>
      <c r="B696" s="90">
        <v>23</v>
      </c>
      <c r="C696">
        <v>42971.002708984313</v>
      </c>
      <c r="D696">
        <v>41279.796183593768</v>
      </c>
      <c r="E696">
        <v>25724.024521484378</v>
      </c>
      <c r="F696">
        <v>77688.9140585938</v>
      </c>
      <c r="G696">
        <v>40947.533726468704</v>
      </c>
      <c r="H696">
        <v>6250.7095639843628</v>
      </c>
      <c r="I696">
        <v>35111.291696777371</v>
      </c>
      <c r="J696">
        <v>108.36743354797369</v>
      </c>
      <c r="K696">
        <v>22464.881689453123</v>
      </c>
      <c r="L696">
        <v>14451.93549359809</v>
      </c>
      <c r="M696">
        <v>26530.007773859383</v>
      </c>
      <c r="N696">
        <v>9707.3998632812618</v>
      </c>
      <c r="O696">
        <v>56321.521109828129</v>
      </c>
      <c r="P696">
        <v>1650.9982695312492</v>
      </c>
      <c r="Q696">
        <v>38.154447555541999</v>
      </c>
      <c r="R696">
        <v>8842.9458740234313</v>
      </c>
      <c r="S696">
        <v>59448.152500000004</v>
      </c>
      <c r="T696">
        <v>19526.722912109384</v>
      </c>
      <c r="U696">
        <v>9936.4735292968689</v>
      </c>
      <c r="V696">
        <v>88389.020500238024</v>
      </c>
      <c r="W696">
        <v>5382.3501708984404</v>
      </c>
      <c r="X696">
        <v>17424.191192117185</v>
      </c>
      <c r="Y696">
        <v>730.50402343750898</v>
      </c>
      <c r="Z696">
        <v>347.65667244873038</v>
      </c>
      <c r="AA696">
        <v>30681.741519531315</v>
      </c>
      <c r="AB696">
        <v>23356.921609375018</v>
      </c>
      <c r="AC696">
        <v>34192.490199894841</v>
      </c>
      <c r="AD696">
        <v>53832.294542968782</v>
      </c>
      <c r="AE696">
        <v>14606.646645507832</v>
      </c>
      <c r="AF696">
        <v>21.02775139112903</v>
      </c>
      <c r="AG696">
        <v>29538.105214843752</v>
      </c>
      <c r="AH696">
        <v>51982.008031249985</v>
      </c>
      <c r="AI696">
        <v>8366.9791503906181</v>
      </c>
      <c r="AJ696">
        <v>57.874834472656147</v>
      </c>
      <c r="AK696">
        <v>589.5386621093752</v>
      </c>
      <c r="AL696">
        <v>22941.79697070313</v>
      </c>
      <c r="AM696">
        <v>22022.001841562495</v>
      </c>
      <c r="AN696">
        <v>6846.8599609375015</v>
      </c>
      <c r="AO696">
        <v>46001.980443847664</v>
      </c>
      <c r="AP696">
        <v>780.84422302246094</v>
      </c>
      <c r="AQ696">
        <v>53113.027198242162</v>
      </c>
      <c r="AR696">
        <v>62174.699762054712</v>
      </c>
      <c r="AS696">
        <v>62953.113642578122</v>
      </c>
      <c r="AT696">
        <v>16967.683175781232</v>
      </c>
      <c r="AU696">
        <v>74091.382335937509</v>
      </c>
      <c r="AV696">
        <v>40108.795835937548</v>
      </c>
      <c r="AW696">
        <v>4813.4612670898496</v>
      </c>
      <c r="AX696">
        <v>61181.447570800803</v>
      </c>
      <c r="AY696">
        <v>57227.044646953167</v>
      </c>
    </row>
    <row r="697" spans="1:51" x14ac:dyDescent="0.25">
      <c r="A697" s="89">
        <v>43614</v>
      </c>
      <c r="B697" s="90">
        <v>24</v>
      </c>
      <c r="C697">
        <v>37771.9468671875</v>
      </c>
      <c r="D697">
        <v>36268.983343750013</v>
      </c>
      <c r="E697">
        <v>22246.140791015634</v>
      </c>
      <c r="F697">
        <v>67017.23894140622</v>
      </c>
      <c r="G697">
        <v>33859.656830703447</v>
      </c>
      <c r="H697">
        <v>6842.6062296718665</v>
      </c>
      <c r="I697">
        <v>31117.400258300775</v>
      </c>
      <c r="J697">
        <v>98.1771755218506</v>
      </c>
      <c r="K697">
        <v>19785.145214843757</v>
      </c>
      <c r="L697">
        <v>12731.90589984811</v>
      </c>
      <c r="M697">
        <v>27618.444690265631</v>
      </c>
      <c r="N697">
        <v>8412.771521484372</v>
      </c>
      <c r="O697">
        <v>49277.773315578095</v>
      </c>
      <c r="P697">
        <v>1432.0983369140606</v>
      </c>
      <c r="Q697">
        <v>37.596464157104492</v>
      </c>
      <c r="R697">
        <v>7595.4454528808556</v>
      </c>
      <c r="S697">
        <v>52271.470300000015</v>
      </c>
      <c r="T697">
        <v>16763.648576171869</v>
      </c>
      <c r="U697">
        <v>8630.4881523437489</v>
      </c>
      <c r="V697">
        <v>74726.835500238056</v>
      </c>
      <c r="W697">
        <v>4862.848974609371</v>
      </c>
      <c r="X697">
        <v>14267.685917726572</v>
      </c>
      <c r="Y697">
        <v>3754.0822050781298</v>
      </c>
      <c r="Z697">
        <v>333.84557742919924</v>
      </c>
      <c r="AA697">
        <v>26325.048150390572</v>
      </c>
      <c r="AB697">
        <v>20527.148980468726</v>
      </c>
      <c r="AC697">
        <v>29691.059701408831</v>
      </c>
      <c r="AD697">
        <v>46295.529683593762</v>
      </c>
      <c r="AE697">
        <v>14754.932948242213</v>
      </c>
      <c r="AF697">
        <v>21.02775139112903</v>
      </c>
      <c r="AG697">
        <v>25533.764503906248</v>
      </c>
      <c r="AH697">
        <v>47002.394203125004</v>
      </c>
      <c r="AI697">
        <v>6884.57438964844</v>
      </c>
      <c r="AJ697">
        <v>68.27108764648392</v>
      </c>
      <c r="AK697">
        <v>500.13486755371002</v>
      </c>
      <c r="AL697">
        <v>20857.891998046875</v>
      </c>
      <c r="AM697">
        <v>19421.834954414084</v>
      </c>
      <c r="AN697">
        <v>5436.6047363281305</v>
      </c>
      <c r="AO697">
        <v>40168.220064697278</v>
      </c>
      <c r="AP697">
        <v>738.77053833007813</v>
      </c>
      <c r="AQ697">
        <v>47915.582144531225</v>
      </c>
      <c r="AR697">
        <v>54244.042662359403</v>
      </c>
      <c r="AS697">
        <v>53861.641953124999</v>
      </c>
      <c r="AT697">
        <v>15571.625304687499</v>
      </c>
      <c r="AU697">
        <v>63971.898535156302</v>
      </c>
      <c r="AV697">
        <v>32645.366117187485</v>
      </c>
      <c r="AW697">
        <v>5758.7811640624941</v>
      </c>
      <c r="AX697">
        <v>52155.44192138673</v>
      </c>
      <c r="AY697">
        <v>52413.011214953112</v>
      </c>
    </row>
    <row r="698" spans="1:51" x14ac:dyDescent="0.25">
      <c r="A698" s="89">
        <v>43615</v>
      </c>
      <c r="B698" s="90">
        <v>1</v>
      </c>
      <c r="C698">
        <v>32513.759759765573</v>
      </c>
      <c r="D698">
        <v>30089.138232421916</v>
      </c>
      <c r="E698">
        <v>18498.459814453134</v>
      </c>
      <c r="F698">
        <v>56509.302238281263</v>
      </c>
      <c r="G698">
        <v>27799.902684587705</v>
      </c>
      <c r="H698">
        <v>6743.150834796882</v>
      </c>
      <c r="I698">
        <v>26992.608014648373</v>
      </c>
      <c r="J698">
        <v>91.219650268554688</v>
      </c>
      <c r="K698">
        <v>17330.092529296882</v>
      </c>
      <c r="L698">
        <v>12418.876601019965</v>
      </c>
      <c r="M698">
        <v>26793.737253203162</v>
      </c>
      <c r="N698">
        <v>7406.4191269531211</v>
      </c>
      <c r="O698">
        <v>41911.782627953122</v>
      </c>
      <c r="P698">
        <v>1494.9116279296907</v>
      </c>
      <c r="Q698">
        <v>36.834525108337402</v>
      </c>
      <c r="R698">
        <v>6257.1630493164066</v>
      </c>
      <c r="S698">
        <v>43944.127100000012</v>
      </c>
      <c r="T698">
        <v>14505.653030273455</v>
      </c>
      <c r="U698">
        <v>7595.7639414062505</v>
      </c>
      <c r="V698">
        <v>61343.61044164421</v>
      </c>
      <c r="W698">
        <v>4507.48112792969</v>
      </c>
      <c r="X698">
        <v>12906.49839498437</v>
      </c>
      <c r="Y698">
        <v>4198.3440820312535</v>
      </c>
      <c r="Z698">
        <v>317.78764010620114</v>
      </c>
      <c r="AA698">
        <v>21856.110210937488</v>
      </c>
      <c r="AB698">
        <v>18386.305394531264</v>
      </c>
      <c r="AC698">
        <v>25683.473022250531</v>
      </c>
      <c r="AD698">
        <v>38033.455679687511</v>
      </c>
      <c r="AE698">
        <v>13698.39519140626</v>
      </c>
      <c r="AF698">
        <v>21.02775139112903</v>
      </c>
      <c r="AG698">
        <v>20750.023117187506</v>
      </c>
      <c r="AH698">
        <v>40861.397250000024</v>
      </c>
      <c r="AI698">
        <v>5442.7728027343701</v>
      </c>
      <c r="AJ698">
        <v>67.525704345703076</v>
      </c>
      <c r="AK698">
        <v>490.41496093750004</v>
      </c>
      <c r="AL698">
        <v>17008.661647460933</v>
      </c>
      <c r="AM698">
        <v>17247.454563554682</v>
      </c>
      <c r="AN698">
        <v>4069.5926269531183</v>
      </c>
      <c r="AO698">
        <v>34308.105392578102</v>
      </c>
      <c r="AP698">
        <v>679.21148681640602</v>
      </c>
      <c r="AQ698">
        <v>42165.062568359397</v>
      </c>
      <c r="AR698">
        <v>45702.610240757793</v>
      </c>
      <c r="AS698">
        <v>44683.807005859366</v>
      </c>
      <c r="AT698">
        <v>14092.541749999991</v>
      </c>
      <c r="AU698">
        <v>53162.876333984364</v>
      </c>
      <c r="AV698">
        <v>26480.843746093778</v>
      </c>
      <c r="AW698">
        <v>6662.2552504882869</v>
      </c>
      <c r="AX698">
        <v>41824.272524414067</v>
      </c>
      <c r="AY698">
        <v>46435.015092421854</v>
      </c>
    </row>
    <row r="699" spans="1:51" x14ac:dyDescent="0.25">
      <c r="A699" s="89">
        <v>43615</v>
      </c>
      <c r="B699" s="90">
        <v>2</v>
      </c>
      <c r="C699">
        <v>29169.551519531215</v>
      </c>
      <c r="D699">
        <v>24902.008005859381</v>
      </c>
      <c r="E699">
        <v>15649.087070312478</v>
      </c>
      <c r="F699">
        <v>49403.974828124992</v>
      </c>
      <c r="G699">
        <v>23195.763305353903</v>
      </c>
      <c r="H699">
        <v>6415.2592180312413</v>
      </c>
      <c r="I699">
        <v>23753.49323876957</v>
      </c>
      <c r="J699">
        <v>82.256479263305707</v>
      </c>
      <c r="K699">
        <v>14704.038623046899</v>
      </c>
      <c r="L699">
        <v>11776.943656684036</v>
      </c>
      <c r="M699">
        <v>25374.672128312504</v>
      </c>
      <c r="N699">
        <v>6798.0693935546906</v>
      </c>
      <c r="O699">
        <v>36330.754176968781</v>
      </c>
      <c r="P699">
        <v>1408.2612646484513</v>
      </c>
      <c r="Q699">
        <v>36.303080558776848</v>
      </c>
      <c r="R699">
        <v>5087.0595703124982</v>
      </c>
      <c r="S699">
        <v>36654.447899999992</v>
      </c>
      <c r="T699">
        <v>13166.640936523445</v>
      </c>
      <c r="U699">
        <v>6789.6886513671898</v>
      </c>
      <c r="V699">
        <v>51512.990816644255</v>
      </c>
      <c r="W699">
        <v>4035.9723632812488</v>
      </c>
      <c r="X699">
        <v>12968.793331625031</v>
      </c>
      <c r="Y699">
        <v>3640.1808203125092</v>
      </c>
      <c r="Z699">
        <v>307.2779933227539</v>
      </c>
      <c r="AA699">
        <v>22160.948302734385</v>
      </c>
      <c r="AB699">
        <v>16754.77070312501</v>
      </c>
      <c r="AC699">
        <v>23082.4234409112</v>
      </c>
      <c r="AD699">
        <v>31789.734562499987</v>
      </c>
      <c r="AE699">
        <v>12405.22567187499</v>
      </c>
      <c r="AF699">
        <v>21.02775139112903</v>
      </c>
      <c r="AG699">
        <v>17118.803265625</v>
      </c>
      <c r="AH699">
        <v>34334.404058593806</v>
      </c>
      <c r="AI699">
        <v>4327.9916748046908</v>
      </c>
      <c r="AJ699">
        <v>65.083255126952935</v>
      </c>
      <c r="AK699">
        <v>467.2162896728521</v>
      </c>
      <c r="AL699">
        <v>15166.809666015621</v>
      </c>
      <c r="AM699">
        <v>14583.287121796875</v>
      </c>
      <c r="AN699">
        <v>3096.0585937500118</v>
      </c>
      <c r="AO699">
        <v>30121.203892578109</v>
      </c>
      <c r="AP699">
        <v>635.21508789062602</v>
      </c>
      <c r="AQ699">
        <v>37693.580463867183</v>
      </c>
      <c r="AR699">
        <v>38990.814984374992</v>
      </c>
      <c r="AS699">
        <v>36592.25791992186</v>
      </c>
      <c r="AT699">
        <v>13196.216705078148</v>
      </c>
      <c r="AU699">
        <v>45596.011404296907</v>
      </c>
      <c r="AV699">
        <v>21832.578636718794</v>
      </c>
      <c r="AW699">
        <v>5908.5885712890622</v>
      </c>
      <c r="AX699">
        <v>33745.833276367193</v>
      </c>
      <c r="AY699">
        <v>42113.864021171888</v>
      </c>
    </row>
    <row r="700" spans="1:51" x14ac:dyDescent="0.25">
      <c r="A700" s="89">
        <v>43615</v>
      </c>
      <c r="B700" s="90">
        <v>3</v>
      </c>
      <c r="C700">
        <v>27485.220472656241</v>
      </c>
      <c r="D700">
        <v>22505.993169921843</v>
      </c>
      <c r="E700">
        <v>14288.942255859374</v>
      </c>
      <c r="F700">
        <v>45613.70820507811</v>
      </c>
      <c r="G700">
        <v>21442.202886134899</v>
      </c>
      <c r="H700">
        <v>6548.1304984687267</v>
      </c>
      <c r="I700">
        <v>21887.804751953143</v>
      </c>
      <c r="J700">
        <v>79.998041152954201</v>
      </c>
      <c r="K700">
        <v>13420.865624999988</v>
      </c>
      <c r="L700">
        <v>11195.677988715273</v>
      </c>
      <c r="M700">
        <v>24694.584131109415</v>
      </c>
      <c r="N700">
        <v>6506.1457949218793</v>
      </c>
      <c r="O700">
        <v>33225.750479718743</v>
      </c>
      <c r="P700">
        <v>1146.06443652344</v>
      </c>
      <c r="Q700">
        <v>35.298364639282234</v>
      </c>
      <c r="R700">
        <v>4537.8522583007816</v>
      </c>
      <c r="S700">
        <v>32280.435799999992</v>
      </c>
      <c r="T700">
        <v>12605.766920898441</v>
      </c>
      <c r="U700">
        <v>6565.2862998046903</v>
      </c>
      <c r="V700">
        <v>46230.685523675515</v>
      </c>
      <c r="W700">
        <v>3734.0486328124898</v>
      </c>
      <c r="X700">
        <v>11836.268681757771</v>
      </c>
      <c r="Y700">
        <v>3627.5791523437483</v>
      </c>
      <c r="Z700">
        <v>335.90977409667966</v>
      </c>
      <c r="AA700">
        <v>19683.678941406266</v>
      </c>
      <c r="AB700">
        <v>15657.735949218773</v>
      </c>
      <c r="AC700">
        <v>21895.064684229979</v>
      </c>
      <c r="AD700">
        <v>28319.030671875</v>
      </c>
      <c r="AE700">
        <v>11519.238730468758</v>
      </c>
      <c r="AF700">
        <v>21.02775139112903</v>
      </c>
      <c r="AG700">
        <v>15068.678464843753</v>
      </c>
      <c r="AH700">
        <v>28853.400632812489</v>
      </c>
      <c r="AI700">
        <v>4566.2365722656205</v>
      </c>
      <c r="AJ700">
        <v>60.653795898438062</v>
      </c>
      <c r="AK700">
        <v>387.68013000488281</v>
      </c>
      <c r="AL700">
        <v>13658.747939453118</v>
      </c>
      <c r="AM700">
        <v>12545.149937734373</v>
      </c>
      <c r="AN700">
        <v>2597.6830566406188</v>
      </c>
      <c r="AO700">
        <v>27518.836140380881</v>
      </c>
      <c r="AP700">
        <v>623.71829223632903</v>
      </c>
      <c r="AQ700">
        <v>35356.665728515596</v>
      </c>
      <c r="AR700">
        <v>35208.710200582027</v>
      </c>
      <c r="AS700">
        <v>31220.005481445321</v>
      </c>
      <c r="AT700">
        <v>12545.126486328119</v>
      </c>
      <c r="AU700">
        <v>40349.089154296867</v>
      </c>
      <c r="AV700">
        <v>19571.249660156278</v>
      </c>
      <c r="AW700">
        <v>3602.4500516408466</v>
      </c>
      <c r="AX700">
        <v>29237.994486083993</v>
      </c>
      <c r="AY700">
        <v>39954.451337015642</v>
      </c>
    </row>
    <row r="701" spans="1:51" x14ac:dyDescent="0.25">
      <c r="A701" s="89">
        <v>43615</v>
      </c>
      <c r="B701" s="90">
        <v>4</v>
      </c>
      <c r="C701">
        <v>26638.935255859404</v>
      </c>
      <c r="D701">
        <v>21209.711025390621</v>
      </c>
      <c r="E701">
        <v>13650.641767578127</v>
      </c>
      <c r="F701">
        <v>44091.057904296897</v>
      </c>
      <c r="G701">
        <v>20699.82103460488</v>
      </c>
      <c r="H701">
        <v>6338.8664905468831</v>
      </c>
      <c r="I701">
        <v>20885.682450195305</v>
      </c>
      <c r="J701">
        <v>72.403808593750099</v>
      </c>
      <c r="K701">
        <v>12972.526782226567</v>
      </c>
      <c r="L701">
        <v>10486.949101019938</v>
      </c>
      <c r="M701">
        <v>24221.971388640646</v>
      </c>
      <c r="N701">
        <v>6578.7427480468705</v>
      </c>
      <c r="O701">
        <v>31662.327338414059</v>
      </c>
      <c r="P701">
        <v>1305.9422812499906</v>
      </c>
      <c r="Q701">
        <v>35.010252952575691</v>
      </c>
      <c r="R701">
        <v>4210.4268737792963</v>
      </c>
      <c r="S701">
        <v>30084.393799999987</v>
      </c>
      <c r="T701">
        <v>12464.499926757819</v>
      </c>
      <c r="U701">
        <v>6370.2444833984291</v>
      </c>
      <c r="V701">
        <v>43336.426422112992</v>
      </c>
      <c r="W701">
        <v>3613.3974121093693</v>
      </c>
      <c r="X701">
        <v>11724.818022453168</v>
      </c>
      <c r="Y701">
        <v>4300.8216972656319</v>
      </c>
      <c r="Z701">
        <v>316.40415416259771</v>
      </c>
      <c r="AA701">
        <v>17944.455001953127</v>
      </c>
      <c r="AB701">
        <v>15430.895591796889</v>
      </c>
      <c r="AC701">
        <v>21315.753183763511</v>
      </c>
      <c r="AD701">
        <v>26649.983333984372</v>
      </c>
      <c r="AE701">
        <v>11275.713215820308</v>
      </c>
      <c r="AF701">
        <v>21.02775139112903</v>
      </c>
      <c r="AG701">
        <v>14003.968367187499</v>
      </c>
      <c r="AH701">
        <v>26482.116539062481</v>
      </c>
      <c r="AI701">
        <v>4276.2207763671786</v>
      </c>
      <c r="AJ701">
        <v>63.824090820312563</v>
      </c>
      <c r="AK701">
        <v>399.17177062988287</v>
      </c>
      <c r="AL701">
        <v>12476.54408105469</v>
      </c>
      <c r="AM701">
        <v>12279.729477343755</v>
      </c>
      <c r="AN701">
        <v>2434.0238769531315</v>
      </c>
      <c r="AO701">
        <v>26334.706985351557</v>
      </c>
      <c r="AP701">
        <v>610.92510986328</v>
      </c>
      <c r="AQ701">
        <v>33941.737528320351</v>
      </c>
      <c r="AR701">
        <v>33302.823851812471</v>
      </c>
      <c r="AS701">
        <v>31605.155419921866</v>
      </c>
      <c r="AT701">
        <v>12374.726587890627</v>
      </c>
      <c r="AU701">
        <v>38263.812677734364</v>
      </c>
      <c r="AV701">
        <v>18403.814769531262</v>
      </c>
      <c r="AW701">
        <v>2785.4182739257831</v>
      </c>
      <c r="AX701">
        <v>27173.853270263655</v>
      </c>
      <c r="AY701">
        <v>38735.636741796858</v>
      </c>
    </row>
    <row r="702" spans="1:51" x14ac:dyDescent="0.25">
      <c r="A702" s="89">
        <v>43615</v>
      </c>
      <c r="B702" s="90">
        <v>5</v>
      </c>
      <c r="C702">
        <v>26298.066755859345</v>
      </c>
      <c r="D702">
        <v>21349.493957031245</v>
      </c>
      <c r="E702">
        <v>13233.88380859377</v>
      </c>
      <c r="F702">
        <v>43327.68696875</v>
      </c>
      <c r="G702">
        <v>20196.333900505397</v>
      </c>
      <c r="H702">
        <v>6439.2617927187584</v>
      </c>
      <c r="I702">
        <v>20583.89413720704</v>
      </c>
      <c r="J702">
        <v>67.1166610717775</v>
      </c>
      <c r="K702">
        <v>12835.291162109381</v>
      </c>
      <c r="L702">
        <v>10692.444437934033</v>
      </c>
      <c r="M702">
        <v>24183.183233515661</v>
      </c>
      <c r="N702">
        <v>6671.6953759765593</v>
      </c>
      <c r="O702">
        <v>31389.258758710916</v>
      </c>
      <c r="P702">
        <v>1148.78684472656</v>
      </c>
      <c r="Q702">
        <v>35.20057296752929</v>
      </c>
      <c r="R702">
        <v>4083.0813171386717</v>
      </c>
      <c r="S702">
        <v>29221.779500000008</v>
      </c>
      <c r="T702">
        <v>12548.248973632824</v>
      </c>
      <c r="U702">
        <v>6288.5036103515595</v>
      </c>
      <c r="V702">
        <v>42197.09963695678</v>
      </c>
      <c r="W702">
        <v>3492.93010253906</v>
      </c>
      <c r="X702">
        <v>12036.842281335983</v>
      </c>
      <c r="Y702">
        <v>4015.2380859375107</v>
      </c>
      <c r="Z702">
        <v>331.67730820312505</v>
      </c>
      <c r="AA702">
        <v>17768.351289062539</v>
      </c>
      <c r="AB702">
        <v>15420.058445312497</v>
      </c>
      <c r="AC702">
        <v>21113.63628054758</v>
      </c>
      <c r="AD702">
        <v>26310.255318359385</v>
      </c>
      <c r="AE702">
        <v>9811.1093857422165</v>
      </c>
      <c r="AF702">
        <v>21.02775139112903</v>
      </c>
      <c r="AG702">
        <v>13719.371417968754</v>
      </c>
      <c r="AH702">
        <v>27085.553566406255</v>
      </c>
      <c r="AI702">
        <v>4157.59196777343</v>
      </c>
      <c r="AJ702">
        <v>66.156917724609258</v>
      </c>
      <c r="AK702">
        <v>417.45340454101495</v>
      </c>
      <c r="AL702">
        <v>12092.419682617168</v>
      </c>
      <c r="AM702">
        <v>12155.360189687524</v>
      </c>
      <c r="AN702">
        <v>2335.9333984374998</v>
      </c>
      <c r="AO702">
        <v>25652.076640136725</v>
      </c>
      <c r="AP702">
        <v>616.85653686523506</v>
      </c>
      <c r="AQ702">
        <v>33410.284650390677</v>
      </c>
      <c r="AR702">
        <v>32526.604070625024</v>
      </c>
      <c r="AS702">
        <v>31190.925358398425</v>
      </c>
      <c r="AT702">
        <v>12229.091949218742</v>
      </c>
      <c r="AU702">
        <v>38232.897490234405</v>
      </c>
      <c r="AV702">
        <v>18055.270070312486</v>
      </c>
      <c r="AW702">
        <v>3808.96826171874</v>
      </c>
      <c r="AX702">
        <v>26806.14001464843</v>
      </c>
      <c r="AY702">
        <v>38523.535408187527</v>
      </c>
    </row>
    <row r="703" spans="1:51" x14ac:dyDescent="0.25">
      <c r="A703" s="89">
        <v>43615</v>
      </c>
      <c r="B703" s="90">
        <v>6</v>
      </c>
      <c r="C703">
        <v>27580.325433593745</v>
      </c>
      <c r="D703">
        <v>22761.10301367188</v>
      </c>
      <c r="E703">
        <v>13901.47407714845</v>
      </c>
      <c r="F703">
        <v>44546.577062500022</v>
      </c>
      <c r="G703">
        <v>21734.093047922041</v>
      </c>
      <c r="H703">
        <v>6339.355545062489</v>
      </c>
      <c r="I703">
        <v>21604.559966796896</v>
      </c>
      <c r="J703">
        <v>67.032178878784208</v>
      </c>
      <c r="K703">
        <v>13465.108129882808</v>
      </c>
      <c r="L703">
        <v>11357.116470160579</v>
      </c>
      <c r="M703">
        <v>24506.85968160941</v>
      </c>
      <c r="N703">
        <v>6983.8346093749888</v>
      </c>
      <c r="O703">
        <v>32624.338734140634</v>
      </c>
      <c r="P703">
        <v>1323.705314453131</v>
      </c>
      <c r="Q703">
        <v>34.400784492492676</v>
      </c>
      <c r="R703">
        <v>4359.2940979003906</v>
      </c>
      <c r="S703">
        <v>29774.265600000028</v>
      </c>
      <c r="T703">
        <v>13030.511314453121</v>
      </c>
      <c r="U703">
        <v>6542.4201005859404</v>
      </c>
      <c r="V703">
        <v>44226.739084222434</v>
      </c>
      <c r="W703">
        <v>3580.8438964843717</v>
      </c>
      <c r="X703">
        <v>11837.543679937509</v>
      </c>
      <c r="Y703">
        <v>4548.4395527343813</v>
      </c>
      <c r="Z703">
        <v>326.8968968505859</v>
      </c>
      <c r="AA703">
        <v>18717.711160156243</v>
      </c>
      <c r="AB703">
        <v>15977.16525976565</v>
      </c>
      <c r="AC703">
        <v>22101.505794051427</v>
      </c>
      <c r="AD703">
        <v>27607.230185546872</v>
      </c>
      <c r="AE703">
        <v>10189.872247070318</v>
      </c>
      <c r="AF703">
        <v>21.02775139112903</v>
      </c>
      <c r="AG703">
        <v>14566.955898437496</v>
      </c>
      <c r="AH703">
        <v>29314.166660156239</v>
      </c>
      <c r="AI703">
        <v>4515.9894042968808</v>
      </c>
      <c r="AJ703">
        <v>71.745994873046754</v>
      </c>
      <c r="AK703">
        <v>426.03447082519597</v>
      </c>
      <c r="AL703">
        <v>12927.808119140631</v>
      </c>
      <c r="AM703">
        <v>14556.410698164042</v>
      </c>
      <c r="AN703">
        <v>2588.8504882812495</v>
      </c>
      <c r="AO703">
        <v>27806.850020996069</v>
      </c>
      <c r="AP703">
        <v>635.60377502441406</v>
      </c>
      <c r="AQ703">
        <v>34228.481346679728</v>
      </c>
      <c r="AR703">
        <v>33899.93260125001</v>
      </c>
      <c r="AS703">
        <v>33080.315309570309</v>
      </c>
      <c r="AT703">
        <v>12776.339324218749</v>
      </c>
      <c r="AU703">
        <v>39712.367072265661</v>
      </c>
      <c r="AV703">
        <v>19451.462179687471</v>
      </c>
      <c r="AW703">
        <v>3358.012145996091</v>
      </c>
      <c r="AX703">
        <v>28437.339886474616</v>
      </c>
      <c r="AY703">
        <v>39588.430084718755</v>
      </c>
    </row>
    <row r="704" spans="1:51" x14ac:dyDescent="0.25">
      <c r="A704" s="89">
        <v>43615</v>
      </c>
      <c r="B704" s="90">
        <v>7</v>
      </c>
      <c r="C704">
        <v>33540.370949218741</v>
      </c>
      <c r="D704">
        <v>28837.834378906256</v>
      </c>
      <c r="E704">
        <v>18773.16875976566</v>
      </c>
      <c r="F704">
        <v>57238.332328124983</v>
      </c>
      <c r="G704">
        <v>28138.88228590267</v>
      </c>
      <c r="H704">
        <v>6570.4100028281327</v>
      </c>
      <c r="I704">
        <v>26680.904762695336</v>
      </c>
      <c r="J704">
        <v>76.842201232910099</v>
      </c>
      <c r="K704">
        <v>16975.261840820298</v>
      </c>
      <c r="L704">
        <v>12842.618641059016</v>
      </c>
      <c r="M704">
        <v>28407.139073375023</v>
      </c>
      <c r="N704">
        <v>8793.7382871093705</v>
      </c>
      <c r="O704">
        <v>40477.080137875011</v>
      </c>
      <c r="P704">
        <v>1415.1047548828205</v>
      </c>
      <c r="Q704">
        <v>35.572210311889648</v>
      </c>
      <c r="R704">
        <v>6017.4309326171842</v>
      </c>
      <c r="S704">
        <v>36887.552100000008</v>
      </c>
      <c r="T704">
        <v>15920.192593749998</v>
      </c>
      <c r="U704">
        <v>8611.5436191406297</v>
      </c>
      <c r="V704">
        <v>58990.637582269279</v>
      </c>
      <c r="W704">
        <v>4380.7062011718681</v>
      </c>
      <c r="X704">
        <v>14551.382752359406</v>
      </c>
      <c r="Y704">
        <v>5236.8143535156305</v>
      </c>
      <c r="Z704">
        <v>324.34274839477541</v>
      </c>
      <c r="AA704">
        <v>24167.193441406213</v>
      </c>
      <c r="AB704">
        <v>19766.19111132812</v>
      </c>
      <c r="AC704">
        <v>27345.309997954828</v>
      </c>
      <c r="AD704">
        <v>36564.770968749974</v>
      </c>
      <c r="AE704">
        <v>11518.379231445328</v>
      </c>
      <c r="AF704">
        <v>21.02775139112903</v>
      </c>
      <c r="AG704">
        <v>19532.616597656252</v>
      </c>
      <c r="AH704">
        <v>39448.164859375021</v>
      </c>
      <c r="AI704">
        <v>5800.7249267578209</v>
      </c>
      <c r="AJ704">
        <v>68.379299804686553</v>
      </c>
      <c r="AK704">
        <v>1191.2145727539069</v>
      </c>
      <c r="AL704">
        <v>16795.469111328137</v>
      </c>
      <c r="AM704">
        <v>19513.581938515617</v>
      </c>
      <c r="AN704">
        <v>4003.0530273437616</v>
      </c>
      <c r="AO704">
        <v>35057.503788818365</v>
      </c>
      <c r="AP704">
        <v>520.64368823242194</v>
      </c>
      <c r="AQ704">
        <v>39649.116762695303</v>
      </c>
      <c r="AR704">
        <v>42385.872053351573</v>
      </c>
      <c r="AS704">
        <v>43121.49235546877</v>
      </c>
      <c r="AT704">
        <v>14658.109996093743</v>
      </c>
      <c r="AU704">
        <v>51231.804955078114</v>
      </c>
      <c r="AV704">
        <v>24572.690210937479</v>
      </c>
      <c r="AW704">
        <v>2756.0870361328061</v>
      </c>
      <c r="AX704">
        <v>36291.164847412096</v>
      </c>
      <c r="AY704">
        <v>47087.860380125043</v>
      </c>
    </row>
    <row r="705" spans="1:51" x14ac:dyDescent="0.25">
      <c r="A705" s="89">
        <v>43615</v>
      </c>
      <c r="B705" s="90">
        <v>8</v>
      </c>
      <c r="C705">
        <v>42239.562015624972</v>
      </c>
      <c r="D705">
        <v>34470.467503906279</v>
      </c>
      <c r="E705">
        <v>22215.365625000024</v>
      </c>
      <c r="F705">
        <v>71909.460007812493</v>
      </c>
      <c r="G705">
        <v>34038.991837130161</v>
      </c>
      <c r="H705">
        <v>7631.433901374995</v>
      </c>
      <c r="I705">
        <v>34834.144930664042</v>
      </c>
      <c r="J705">
        <v>85.668504714965906</v>
      </c>
      <c r="K705">
        <v>20990.078173828115</v>
      </c>
      <c r="L705">
        <v>14330.681626410584</v>
      </c>
      <c r="M705">
        <v>32416.903541234395</v>
      </c>
      <c r="N705">
        <v>9900.6253906250131</v>
      </c>
      <c r="O705">
        <v>52122.414452460907</v>
      </c>
      <c r="P705">
        <v>1636.76362027081</v>
      </c>
      <c r="Q705">
        <v>35.974095344543457</v>
      </c>
      <c r="R705">
        <v>6410.193652343748</v>
      </c>
      <c r="S705">
        <v>43475.212300000014</v>
      </c>
      <c r="T705">
        <v>17505.279800781242</v>
      </c>
      <c r="U705">
        <v>8908.4515214843577</v>
      </c>
      <c r="V705">
        <v>70275.044652581739</v>
      </c>
      <c r="W705">
        <v>4901.4301757812509</v>
      </c>
      <c r="X705">
        <v>18197.112031828099</v>
      </c>
      <c r="Y705">
        <v>6332.4853906250028</v>
      </c>
      <c r="Z705">
        <v>312.98168143920901</v>
      </c>
      <c r="AA705">
        <v>29526.45529296872</v>
      </c>
      <c r="AB705">
        <v>27453.250113281269</v>
      </c>
      <c r="AC705">
        <v>33020.805111754809</v>
      </c>
      <c r="AD705">
        <v>41080.690281250012</v>
      </c>
      <c r="AE705">
        <v>12497.287712890635</v>
      </c>
      <c r="AF705">
        <v>21.02775139112903</v>
      </c>
      <c r="AG705">
        <v>23873.723636718736</v>
      </c>
      <c r="AH705">
        <v>44038.739320312496</v>
      </c>
      <c r="AI705">
        <v>6344.7089111327996</v>
      </c>
      <c r="AJ705">
        <v>132.51747143554672</v>
      </c>
      <c r="AK705">
        <v>1809.2925830078129</v>
      </c>
      <c r="AL705">
        <v>19283.143804687505</v>
      </c>
      <c r="AM705">
        <v>22059.49069445311</v>
      </c>
      <c r="AN705">
        <v>4581.6193847656305</v>
      </c>
      <c r="AO705">
        <v>42724.889199707046</v>
      </c>
      <c r="AP705">
        <v>288.43322424316409</v>
      </c>
      <c r="AQ705">
        <v>52547.301544921866</v>
      </c>
      <c r="AR705">
        <v>53227.652630539036</v>
      </c>
      <c r="AS705">
        <v>51042.70350585939</v>
      </c>
      <c r="AT705">
        <v>16835.268874999991</v>
      </c>
      <c r="AU705">
        <v>63847.097851562445</v>
      </c>
      <c r="AV705">
        <v>26321.554937499979</v>
      </c>
      <c r="AW705">
        <v>2831.2491455078189</v>
      </c>
      <c r="AX705">
        <v>41650.848771972662</v>
      </c>
      <c r="AY705">
        <v>62795.368013625135</v>
      </c>
    </row>
    <row r="706" spans="1:51" x14ac:dyDescent="0.25">
      <c r="A706" s="89">
        <v>43615</v>
      </c>
      <c r="B706" s="90">
        <v>9</v>
      </c>
      <c r="C706">
        <v>45880.908761718798</v>
      </c>
      <c r="D706">
        <v>37790.901531250027</v>
      </c>
      <c r="E706">
        <v>21924.620703125016</v>
      </c>
      <c r="F706">
        <v>74394.722679687533</v>
      </c>
      <c r="G706">
        <v>39418.172107728184</v>
      </c>
      <c r="H706">
        <v>10034.984362968751</v>
      </c>
      <c r="I706">
        <v>40415.518516601558</v>
      </c>
      <c r="J706">
        <v>87.585157394409194</v>
      </c>
      <c r="K706">
        <v>23634.097558593738</v>
      </c>
      <c r="L706">
        <v>16042.885791449637</v>
      </c>
      <c r="M706">
        <v>37813.208765531257</v>
      </c>
      <c r="N706">
        <v>8867.2359179687537</v>
      </c>
      <c r="O706">
        <v>58753.65428042187</v>
      </c>
      <c r="P706">
        <v>2099.7847094802887</v>
      </c>
      <c r="Q706">
        <v>36.307392120361328</v>
      </c>
      <c r="R706">
        <v>5530.5118530273439</v>
      </c>
      <c r="S706">
        <v>45425.261200000001</v>
      </c>
      <c r="T706">
        <v>17408.938222656237</v>
      </c>
      <c r="U706">
        <v>8198.3243222656201</v>
      </c>
      <c r="V706">
        <v>67029.536691644273</v>
      </c>
      <c r="W706">
        <v>5452.4789306640605</v>
      </c>
      <c r="X706">
        <v>20752.464205671884</v>
      </c>
      <c r="Y706">
        <v>8417.0234062499967</v>
      </c>
      <c r="Z706">
        <v>361.35277376708979</v>
      </c>
      <c r="AA706">
        <v>32261.004896484406</v>
      </c>
      <c r="AB706">
        <v>34448.596667968734</v>
      </c>
      <c r="AC706">
        <v>33609.874515724296</v>
      </c>
      <c r="AD706">
        <v>38461.763816406259</v>
      </c>
      <c r="AE706">
        <v>13240.0751484375</v>
      </c>
      <c r="AF706">
        <v>21.02775139112903</v>
      </c>
      <c r="AG706">
        <v>24288.13984765625</v>
      </c>
      <c r="AH706">
        <v>40597.773855468775</v>
      </c>
      <c r="AI706">
        <v>6467.4333496093786</v>
      </c>
      <c r="AJ706">
        <v>206.80492773437493</v>
      </c>
      <c r="AK706">
        <v>1987.1427758789055</v>
      </c>
      <c r="AL706">
        <v>17770.73211523439</v>
      </c>
      <c r="AM706">
        <v>23082.312577265649</v>
      </c>
      <c r="AN706">
        <v>3818.7800781250007</v>
      </c>
      <c r="AO706">
        <v>47400.059696777338</v>
      </c>
      <c r="AP706">
        <v>431.55629296874986</v>
      </c>
      <c r="AQ706">
        <v>64520.411380859267</v>
      </c>
      <c r="AR706">
        <v>60875.531972492172</v>
      </c>
      <c r="AS706">
        <v>51997.079412109357</v>
      </c>
      <c r="AT706">
        <v>18562.42090234374</v>
      </c>
      <c r="AU706">
        <v>66949.978007812519</v>
      </c>
      <c r="AV706">
        <v>25326.863222656244</v>
      </c>
      <c r="AW706">
        <v>2372.4260864257835</v>
      </c>
      <c r="AX706">
        <v>40112.949106445332</v>
      </c>
      <c r="AY706">
        <v>77468.65300196872</v>
      </c>
    </row>
    <row r="707" spans="1:51" x14ac:dyDescent="0.25">
      <c r="A707" s="89">
        <v>43615</v>
      </c>
      <c r="B707" s="90">
        <v>10</v>
      </c>
      <c r="C707">
        <v>49072.140593750002</v>
      </c>
      <c r="D707">
        <v>40483.207031250007</v>
      </c>
      <c r="E707">
        <v>22495.104228515615</v>
      </c>
      <c r="F707">
        <v>77031.048718750069</v>
      </c>
      <c r="G707">
        <v>44375.315609048725</v>
      </c>
      <c r="H707">
        <v>11284.640496124994</v>
      </c>
      <c r="I707">
        <v>44532.886799804692</v>
      </c>
      <c r="J707">
        <v>88.320594787597699</v>
      </c>
      <c r="K707">
        <v>25462.723144531254</v>
      </c>
      <c r="L707">
        <v>17152.057549262132</v>
      </c>
      <c r="M707">
        <v>40594.268691687466</v>
      </c>
      <c r="N707">
        <v>9075.6326816406363</v>
      </c>
      <c r="O707">
        <v>62883.961046937497</v>
      </c>
      <c r="P707">
        <v>2144.4015956274402</v>
      </c>
      <c r="Q707">
        <v>37.67235088348388</v>
      </c>
      <c r="R707">
        <v>5610.8909057617193</v>
      </c>
      <c r="S707">
        <v>48438.882299999997</v>
      </c>
      <c r="T707">
        <v>18590.420699218743</v>
      </c>
      <c r="U707">
        <v>8470.7630996093812</v>
      </c>
      <c r="V707">
        <v>67564.172343206723</v>
      </c>
      <c r="W707">
        <v>6286.8456542968779</v>
      </c>
      <c r="X707">
        <v>23691.649179234373</v>
      </c>
      <c r="Y707">
        <v>9153.3877773437525</v>
      </c>
      <c r="Z707">
        <v>396.72478774414077</v>
      </c>
      <c r="AA707">
        <v>34629.038691406269</v>
      </c>
      <c r="AB707">
        <v>38351.404886718752</v>
      </c>
      <c r="AC707">
        <v>35452.601942270834</v>
      </c>
      <c r="AD707">
        <v>39604.454835937497</v>
      </c>
      <c r="AE707">
        <v>14480.615662109389</v>
      </c>
      <c r="AF707">
        <v>21.02775139112903</v>
      </c>
      <c r="AG707">
        <v>25187.339445312504</v>
      </c>
      <c r="AH707">
        <v>41466.038320312502</v>
      </c>
      <c r="AI707">
        <v>7002.5861328125011</v>
      </c>
      <c r="AJ707">
        <v>264.39759277343802</v>
      </c>
      <c r="AK707">
        <v>2273.8861840820309</v>
      </c>
      <c r="AL707">
        <v>17557.956447265628</v>
      </c>
      <c r="AM707">
        <v>25393.565388281255</v>
      </c>
      <c r="AN707">
        <v>3822.865039062488</v>
      </c>
      <c r="AO707">
        <v>50527.639549316402</v>
      </c>
      <c r="AP707">
        <v>677.66850268554595</v>
      </c>
      <c r="AQ707">
        <v>72494.668998046778</v>
      </c>
      <c r="AR707">
        <v>66592.986364312499</v>
      </c>
      <c r="AS707">
        <v>54229.205683593769</v>
      </c>
      <c r="AT707">
        <v>19532.905917968739</v>
      </c>
      <c r="AU707">
        <v>71079.444894531203</v>
      </c>
      <c r="AV707">
        <v>25889.758101562518</v>
      </c>
      <c r="AW707">
        <v>2391.0826416015707</v>
      </c>
      <c r="AX707">
        <v>41609.414511718744</v>
      </c>
      <c r="AY707">
        <v>85748.105069875019</v>
      </c>
    </row>
    <row r="708" spans="1:51" x14ac:dyDescent="0.25">
      <c r="A708" s="89">
        <v>43615</v>
      </c>
      <c r="B708" s="90">
        <v>11</v>
      </c>
      <c r="C708">
        <v>50081.208906250009</v>
      </c>
      <c r="D708">
        <v>41223.559175781236</v>
      </c>
      <c r="E708">
        <v>22593.285527343778</v>
      </c>
      <c r="F708">
        <v>78678.727324218766</v>
      </c>
      <c r="G708">
        <v>43418.924496419604</v>
      </c>
      <c r="H708">
        <v>11673.660985218756</v>
      </c>
      <c r="I708">
        <v>47237.104694335932</v>
      </c>
      <c r="J708">
        <v>86.175987243652401</v>
      </c>
      <c r="K708">
        <v>25902.301123046862</v>
      </c>
      <c r="L708">
        <v>16962.69705414493</v>
      </c>
      <c r="M708">
        <v>40775.724574593711</v>
      </c>
      <c r="N708">
        <v>9387.7060351562523</v>
      </c>
      <c r="O708">
        <v>65240.860674500007</v>
      </c>
      <c r="P708">
        <v>2124.6164059221646</v>
      </c>
      <c r="Q708">
        <v>46.736233711242704</v>
      </c>
      <c r="R708">
        <v>5636.1046142578143</v>
      </c>
      <c r="S708">
        <v>49699.229599999991</v>
      </c>
      <c r="T708">
        <v>19879.372316406261</v>
      </c>
      <c r="U708">
        <v>9036.1867226562626</v>
      </c>
      <c r="V708">
        <v>68227.352472113125</v>
      </c>
      <c r="W708">
        <v>6316.2625732421802</v>
      </c>
      <c r="X708">
        <v>23914.034957156309</v>
      </c>
      <c r="Y708">
        <v>9375.7844648437494</v>
      </c>
      <c r="Z708">
        <v>370.70082264404306</v>
      </c>
      <c r="AA708">
        <v>34594.813425781234</v>
      </c>
      <c r="AB708">
        <v>39143.187316406278</v>
      </c>
      <c r="AC708">
        <v>36086.693431501895</v>
      </c>
      <c r="AD708">
        <v>39713.320437499984</v>
      </c>
      <c r="AE708">
        <v>13989.854455078115</v>
      </c>
      <c r="AF708">
        <v>21.02775139112903</v>
      </c>
      <c r="AG708">
        <v>25386.702679687503</v>
      </c>
      <c r="AH708">
        <v>42488.929003906254</v>
      </c>
      <c r="AI708">
        <v>7168.91520996094</v>
      </c>
      <c r="AJ708">
        <v>266.21077587890704</v>
      </c>
      <c r="AK708">
        <v>2519.3934228515618</v>
      </c>
      <c r="AL708">
        <v>17839.71284472656</v>
      </c>
      <c r="AM708">
        <v>25256.774832656196</v>
      </c>
      <c r="AN708">
        <v>3997.4438476562518</v>
      </c>
      <c r="AO708">
        <v>51064.972419433572</v>
      </c>
      <c r="AP708">
        <v>689.82775830078094</v>
      </c>
      <c r="AQ708">
        <v>76644.215332031192</v>
      </c>
      <c r="AR708">
        <v>67698.946170171912</v>
      </c>
      <c r="AS708">
        <v>54850.376943359377</v>
      </c>
      <c r="AT708">
        <v>19341.43756640625</v>
      </c>
      <c r="AU708">
        <v>71696.645238281228</v>
      </c>
      <c r="AV708">
        <v>26764.798320312497</v>
      </c>
      <c r="AW708">
        <v>2429.5139160156295</v>
      </c>
      <c r="AX708">
        <v>42260.838344726588</v>
      </c>
      <c r="AY708">
        <v>87955.941637374883</v>
      </c>
    </row>
    <row r="709" spans="1:51" x14ac:dyDescent="0.25">
      <c r="A709" s="89">
        <v>43615</v>
      </c>
      <c r="B709" s="90">
        <v>12</v>
      </c>
      <c r="C709">
        <v>49688.480363281225</v>
      </c>
      <c r="D709">
        <v>40774.92824218754</v>
      </c>
      <c r="E709">
        <v>22368.068994140605</v>
      </c>
      <c r="F709">
        <v>77975.126203125037</v>
      </c>
      <c r="G709">
        <v>43679.754618576619</v>
      </c>
      <c r="H709">
        <v>11792.662262906251</v>
      </c>
      <c r="I709">
        <v>47739.718653320349</v>
      </c>
      <c r="J709">
        <v>94.371486663818303</v>
      </c>
      <c r="K709">
        <v>24924.170019531251</v>
      </c>
      <c r="L709">
        <v>16843.940329535581</v>
      </c>
      <c r="M709">
        <v>40598.477423656244</v>
      </c>
      <c r="N709">
        <v>9874.3724570312515</v>
      </c>
      <c r="O709">
        <v>64854.052796843745</v>
      </c>
      <c r="P709">
        <v>2099.605945291637</v>
      </c>
      <c r="Q709">
        <v>38.275564193725586</v>
      </c>
      <c r="R709">
        <v>5538.6725097656245</v>
      </c>
      <c r="S709">
        <v>49579.59629999999</v>
      </c>
      <c r="T709">
        <v>20379.303371093753</v>
      </c>
      <c r="U709">
        <v>9693.6169140625007</v>
      </c>
      <c r="V709">
        <v>67316.690571331754</v>
      </c>
      <c r="W709">
        <v>6180.9548828124989</v>
      </c>
      <c r="X709">
        <v>22806.572905031255</v>
      </c>
      <c r="Y709">
        <v>10229.279687500002</v>
      </c>
      <c r="Z709">
        <v>345.40769836425778</v>
      </c>
      <c r="AA709">
        <v>34191.260898437482</v>
      </c>
      <c r="AB709">
        <v>39131.540496093803</v>
      </c>
      <c r="AC709">
        <v>35309.052494214615</v>
      </c>
      <c r="AD709">
        <v>39253.74865625002</v>
      </c>
      <c r="AE709">
        <v>13626.808846038384</v>
      </c>
      <c r="AF709">
        <v>21.02775139112903</v>
      </c>
      <c r="AG709">
        <v>24978.841347656253</v>
      </c>
      <c r="AH709">
        <v>40977.672671875007</v>
      </c>
      <c r="AI709">
        <v>12831.154931640622</v>
      </c>
      <c r="AJ709">
        <v>252.84270141601593</v>
      </c>
      <c r="AK709">
        <v>2599.4867944335942</v>
      </c>
      <c r="AL709">
        <v>17870.049808593758</v>
      </c>
      <c r="AM709">
        <v>22861.552928671863</v>
      </c>
      <c r="AN709">
        <v>4054.4180175781312</v>
      </c>
      <c r="AO709">
        <v>50354.184661621111</v>
      </c>
      <c r="AP709">
        <v>743.64931848144499</v>
      </c>
      <c r="AQ709">
        <v>76833.697195312445</v>
      </c>
      <c r="AR709">
        <v>66856.959759054676</v>
      </c>
      <c r="AS709">
        <v>54643.138929687528</v>
      </c>
      <c r="AT709">
        <v>19104.014394531259</v>
      </c>
      <c r="AU709">
        <v>70231.747054687483</v>
      </c>
      <c r="AV709">
        <v>27317.190210937497</v>
      </c>
      <c r="AW709">
        <v>2530.1320800781505</v>
      </c>
      <c r="AX709">
        <v>41492.205385742178</v>
      </c>
      <c r="AY709">
        <v>87321.596923656354</v>
      </c>
    </row>
    <row r="710" spans="1:51" x14ac:dyDescent="0.25">
      <c r="A710" s="89">
        <v>43615</v>
      </c>
      <c r="B710" s="90">
        <v>13</v>
      </c>
      <c r="C710">
        <v>50671.610804687531</v>
      </c>
      <c r="D710">
        <v>41398.242796874976</v>
      </c>
      <c r="E710">
        <v>22902.871777343757</v>
      </c>
      <c r="F710">
        <v>79479.314300781247</v>
      </c>
      <c r="G710">
        <v>42206.265352225935</v>
      </c>
      <c r="H710">
        <v>11368.173523093748</v>
      </c>
      <c r="I710">
        <v>47872.495234375005</v>
      </c>
      <c r="J710">
        <v>101.52677917480469</v>
      </c>
      <c r="K710">
        <v>24830.076367187492</v>
      </c>
      <c r="L710">
        <v>16510.273829535578</v>
      </c>
      <c r="M710">
        <v>40707.963153124991</v>
      </c>
      <c r="N710">
        <v>10311.793378906254</v>
      </c>
      <c r="O710">
        <v>64604.821696906321</v>
      </c>
      <c r="P710">
        <v>1944.3918525170902</v>
      </c>
      <c r="Q710">
        <v>37.066751480102539</v>
      </c>
      <c r="R710">
        <v>5553.1628051757807</v>
      </c>
      <c r="S710">
        <v>49988.520100000009</v>
      </c>
      <c r="T710">
        <v>20977.944658203116</v>
      </c>
      <c r="U710">
        <v>10313.135525390617</v>
      </c>
      <c r="V710">
        <v>68174.332533050576</v>
      </c>
      <c r="W710">
        <v>5988.9524658202999</v>
      </c>
      <c r="X710">
        <v>22335.013281453183</v>
      </c>
      <c r="Y710">
        <v>12237.140261718747</v>
      </c>
      <c r="Z710">
        <v>345.80331768798823</v>
      </c>
      <c r="AA710">
        <v>34321.82569335938</v>
      </c>
      <c r="AB710">
        <v>39169.954097656271</v>
      </c>
      <c r="AC710">
        <v>35917.680381472412</v>
      </c>
      <c r="AD710">
        <v>39794.990242187494</v>
      </c>
      <c r="AE710">
        <v>13212.523235080287</v>
      </c>
      <c r="AF710">
        <v>21.02775139112903</v>
      </c>
      <c r="AG710">
        <v>25350.832707031252</v>
      </c>
      <c r="AH710">
        <v>41283.283656249972</v>
      </c>
      <c r="AI710">
        <v>14624.123095703129</v>
      </c>
      <c r="AJ710">
        <v>246.97747973632704</v>
      </c>
      <c r="AK710">
        <v>2340.536081542969</v>
      </c>
      <c r="AL710">
        <v>18596.103718750004</v>
      </c>
      <c r="AM710">
        <v>22471.224555000044</v>
      </c>
      <c r="AN710">
        <v>4234.0344726562489</v>
      </c>
      <c r="AO710">
        <v>51166.696721191402</v>
      </c>
      <c r="AP710">
        <v>872.550145529205</v>
      </c>
      <c r="AQ710">
        <v>76863.299781249967</v>
      </c>
      <c r="AR710">
        <v>65811.978700750042</v>
      </c>
      <c r="AS710">
        <v>55428.677205078129</v>
      </c>
      <c r="AT710">
        <v>19113.897417968743</v>
      </c>
      <c r="AU710">
        <v>70021.586363281254</v>
      </c>
      <c r="AV710">
        <v>27557.04541796874</v>
      </c>
      <c r="AW710">
        <v>2659.79467773438</v>
      </c>
      <c r="AX710">
        <v>41767.519963378894</v>
      </c>
      <c r="AY710">
        <v>86965.60081081251</v>
      </c>
    </row>
    <row r="711" spans="1:51" x14ac:dyDescent="0.25">
      <c r="A711" s="89">
        <v>43615</v>
      </c>
      <c r="B711" s="90">
        <v>14</v>
      </c>
      <c r="C711">
        <v>51134.024746093775</v>
      </c>
      <c r="D711">
        <v>40446.304035156238</v>
      </c>
      <c r="E711">
        <v>23470.658505859366</v>
      </c>
      <c r="F711">
        <v>82020.146703124992</v>
      </c>
      <c r="G711">
        <v>40812.916201972032</v>
      </c>
      <c r="H711">
        <v>10658.345400250004</v>
      </c>
      <c r="I711">
        <v>48163.478312499981</v>
      </c>
      <c r="J711">
        <v>100.1364860534668</v>
      </c>
      <c r="K711">
        <v>23783.391503906256</v>
      </c>
      <c r="L711">
        <v>15842.458606879331</v>
      </c>
      <c r="M711">
        <v>39551.158472562551</v>
      </c>
      <c r="N711">
        <v>10583.733958984381</v>
      </c>
      <c r="O711">
        <v>64026.10311757811</v>
      </c>
      <c r="P711">
        <v>1946.7222679589838</v>
      </c>
      <c r="Q711">
        <v>37.241297721862793</v>
      </c>
      <c r="R711">
        <v>5734.6922851562522</v>
      </c>
      <c r="S711">
        <v>49444.954199999993</v>
      </c>
      <c r="T711">
        <v>21392.419410156257</v>
      </c>
      <c r="U711">
        <v>10422.525507812512</v>
      </c>
      <c r="V711">
        <v>70093.602472113038</v>
      </c>
      <c r="W711">
        <v>5488.03303222657</v>
      </c>
      <c r="X711">
        <v>22317.861215671848</v>
      </c>
      <c r="Y711">
        <v>13205.058835937494</v>
      </c>
      <c r="Z711">
        <v>330.20786691894534</v>
      </c>
      <c r="AA711">
        <v>34028.863230468713</v>
      </c>
      <c r="AB711">
        <v>39175.136757812506</v>
      </c>
      <c r="AC711">
        <v>35938.303494822118</v>
      </c>
      <c r="AD711">
        <v>40997.518296874994</v>
      </c>
      <c r="AE711">
        <v>13451.237755859413</v>
      </c>
      <c r="AF711">
        <v>21.02775139112903</v>
      </c>
      <c r="AG711">
        <v>25750.158859375009</v>
      </c>
      <c r="AH711">
        <v>41467.068507812532</v>
      </c>
      <c r="AI711">
        <v>14585.787255859381</v>
      </c>
      <c r="AJ711">
        <v>185.28943920898519</v>
      </c>
      <c r="AK711">
        <v>3494.5999676611723</v>
      </c>
      <c r="AL711">
        <v>19463.020892578115</v>
      </c>
      <c r="AM711">
        <v>23923.684982187508</v>
      </c>
      <c r="AN711">
        <v>4378.8182617187504</v>
      </c>
      <c r="AO711">
        <v>51566.743180175763</v>
      </c>
      <c r="AP711">
        <v>721.75913524398175</v>
      </c>
      <c r="AQ711">
        <v>77729.470476562521</v>
      </c>
      <c r="AR711">
        <v>64137.009470312536</v>
      </c>
      <c r="AS711">
        <v>55751.830207031235</v>
      </c>
      <c r="AT711">
        <v>18773.886488281238</v>
      </c>
      <c r="AU711">
        <v>70398.022277343771</v>
      </c>
      <c r="AV711">
        <v>28367.545562499985</v>
      </c>
      <c r="AW711">
        <v>2781.70288085937</v>
      </c>
      <c r="AX711">
        <v>42298.946054687498</v>
      </c>
      <c r="AY711">
        <v>88165.922608718756</v>
      </c>
    </row>
    <row r="712" spans="1:51" x14ac:dyDescent="0.25">
      <c r="A712" s="89">
        <v>43615</v>
      </c>
      <c r="B712" s="90">
        <v>15</v>
      </c>
      <c r="C712">
        <v>50012.248874999947</v>
      </c>
      <c r="D712">
        <v>41115.060148437493</v>
      </c>
      <c r="E712">
        <v>23856.518154296853</v>
      </c>
      <c r="F712">
        <v>81443.440984374975</v>
      </c>
      <c r="G712">
        <v>43896.405104474754</v>
      </c>
      <c r="H712">
        <v>11076.566917000002</v>
      </c>
      <c r="I712">
        <v>47562.366091796903</v>
      </c>
      <c r="J712">
        <v>104.2643795013428</v>
      </c>
      <c r="K712">
        <v>22369.845458984379</v>
      </c>
      <c r="L712">
        <v>16324.75972309027</v>
      </c>
      <c r="M712">
        <v>40191.531668031283</v>
      </c>
      <c r="N712">
        <v>9891.511326171887</v>
      </c>
      <c r="O712">
        <v>63418.384816140635</v>
      </c>
      <c r="P712">
        <v>1815.8233770754982</v>
      </c>
      <c r="Q712">
        <v>37.666054725646973</v>
      </c>
      <c r="R712">
        <v>5960.9858398437573</v>
      </c>
      <c r="S712">
        <v>51607.759299999998</v>
      </c>
      <c r="T712">
        <v>21194.539050781252</v>
      </c>
      <c r="U712">
        <v>10340.407453124999</v>
      </c>
      <c r="V712">
        <v>70592.460548675561</v>
      </c>
      <c r="W712">
        <v>6790.4365966796913</v>
      </c>
      <c r="X712">
        <v>22212.014386281233</v>
      </c>
      <c r="Y712">
        <v>14746.725785156259</v>
      </c>
      <c r="Z712">
        <v>299.80978507080079</v>
      </c>
      <c r="AA712">
        <v>35519.714248046883</v>
      </c>
      <c r="AB712">
        <v>38672.856250000004</v>
      </c>
      <c r="AC712">
        <v>36124.510153152449</v>
      </c>
      <c r="AD712">
        <v>41497.898945312496</v>
      </c>
      <c r="AE712">
        <v>13888.763001953128</v>
      </c>
      <c r="AF712">
        <v>21.02775139112903</v>
      </c>
      <c r="AG712">
        <v>25926.069085937503</v>
      </c>
      <c r="AH712">
        <v>40715.108406249987</v>
      </c>
      <c r="AI712">
        <v>15113.59819335937</v>
      </c>
      <c r="AJ712">
        <v>211.01894262695407</v>
      </c>
      <c r="AK712">
        <v>4342.5682889237924</v>
      </c>
      <c r="AL712">
        <v>20176.922865234392</v>
      </c>
      <c r="AM712">
        <v>24353.357066484416</v>
      </c>
      <c r="AN712">
        <v>4463.8794433593685</v>
      </c>
      <c r="AO712">
        <v>51430.367800781227</v>
      </c>
      <c r="AP712">
        <v>320.39820240250901</v>
      </c>
      <c r="AQ712">
        <v>76901.841796875044</v>
      </c>
      <c r="AR712">
        <v>65420.598313812523</v>
      </c>
      <c r="AS712">
        <v>56552.829064453108</v>
      </c>
      <c r="AT712">
        <v>18399.338671875012</v>
      </c>
      <c r="AU712">
        <v>70164.039984374947</v>
      </c>
      <c r="AV712">
        <v>29766.719972656269</v>
      </c>
      <c r="AW712">
        <v>2843.1793212890698</v>
      </c>
      <c r="AX712">
        <v>43671.232497558609</v>
      </c>
      <c r="AY712">
        <v>86224.61928456249</v>
      </c>
    </row>
    <row r="713" spans="1:51" x14ac:dyDescent="0.25">
      <c r="A713" s="89">
        <v>43615</v>
      </c>
      <c r="B713" s="90">
        <v>16</v>
      </c>
      <c r="C713">
        <v>49288.553253906262</v>
      </c>
      <c r="D713">
        <v>41856.222332031219</v>
      </c>
      <c r="E713">
        <v>23851.382558593737</v>
      </c>
      <c r="F713">
        <v>80409.880937499955</v>
      </c>
      <c r="G713">
        <v>43827.747365235351</v>
      </c>
      <c r="H713">
        <v>10952.252918999997</v>
      </c>
      <c r="I713">
        <v>47165.781805664032</v>
      </c>
      <c r="J713">
        <v>102.409065246582</v>
      </c>
      <c r="K713">
        <v>24771.951562499991</v>
      </c>
      <c r="L713">
        <v>16509.763405707432</v>
      </c>
      <c r="M713">
        <v>41302.666154312494</v>
      </c>
      <c r="N713">
        <v>12154.6466953125</v>
      </c>
      <c r="O713">
        <v>63223.793861937535</v>
      </c>
      <c r="P713">
        <v>1846.6750678541484</v>
      </c>
      <c r="Q713">
        <v>37.759871482849128</v>
      </c>
      <c r="R713">
        <v>5907.8729858398428</v>
      </c>
      <c r="S713">
        <v>52105.605900000024</v>
      </c>
      <c r="T713">
        <v>21309.901515624995</v>
      </c>
      <c r="U713">
        <v>10254.612566406251</v>
      </c>
      <c r="V713">
        <v>69602.415200238029</v>
      </c>
      <c r="W713">
        <v>5975.5365905761782</v>
      </c>
      <c r="X713">
        <v>22141.945458625032</v>
      </c>
      <c r="Y713">
        <v>15525.768910156257</v>
      </c>
      <c r="Z713">
        <v>265.27871824493394</v>
      </c>
      <c r="AA713">
        <v>35190.411216796856</v>
      </c>
      <c r="AB713">
        <v>37951.348585937521</v>
      </c>
      <c r="AC713">
        <v>36207.331409473423</v>
      </c>
      <c r="AD713">
        <v>41084.858968750013</v>
      </c>
      <c r="AE713">
        <v>14045.52289257817</v>
      </c>
      <c r="AF713">
        <v>21.02775139112903</v>
      </c>
      <c r="AG713">
        <v>26019.187171874997</v>
      </c>
      <c r="AH713">
        <v>39620.725449218742</v>
      </c>
      <c r="AI713">
        <v>14905.411083984378</v>
      </c>
      <c r="AJ713">
        <v>227.01288159179575</v>
      </c>
      <c r="AK713">
        <v>4310.3946516920905</v>
      </c>
      <c r="AL713">
        <v>20216.47897851561</v>
      </c>
      <c r="AM713">
        <v>22842.441500312518</v>
      </c>
      <c r="AN713">
        <v>4517.6249511718797</v>
      </c>
      <c r="AO713">
        <v>51917.357994628881</v>
      </c>
      <c r="AP713">
        <v>409.92999387659791</v>
      </c>
      <c r="AQ713">
        <v>75925.06737109377</v>
      </c>
      <c r="AR713">
        <v>65681.662292945344</v>
      </c>
      <c r="AS713">
        <v>56177.572503906253</v>
      </c>
      <c r="AT713">
        <v>18151.435644531281</v>
      </c>
      <c r="AU713">
        <v>69748.506445312451</v>
      </c>
      <c r="AV713">
        <v>30550.526382812466</v>
      </c>
      <c r="AW713">
        <v>2765.5541992187495</v>
      </c>
      <c r="AX713">
        <v>43790.78908935548</v>
      </c>
      <c r="AY713">
        <v>85258.667594687518</v>
      </c>
    </row>
    <row r="714" spans="1:51" x14ac:dyDescent="0.25">
      <c r="A714" s="89">
        <v>43615</v>
      </c>
      <c r="B714" s="90">
        <v>17</v>
      </c>
      <c r="C714">
        <v>49326.927191406307</v>
      </c>
      <c r="D714">
        <v>42744.137300781244</v>
      </c>
      <c r="E714">
        <v>24625.687802734385</v>
      </c>
      <c r="F714">
        <v>82642.660558593794</v>
      </c>
      <c r="G714">
        <v>40341.661691357011</v>
      </c>
      <c r="H714">
        <v>10573.552264531249</v>
      </c>
      <c r="I714">
        <v>46777.68765234376</v>
      </c>
      <c r="J714">
        <v>103.3321723937988</v>
      </c>
      <c r="K714">
        <v>25355.048828125004</v>
      </c>
      <c r="L714">
        <v>16261.161950629341</v>
      </c>
      <c r="M714">
        <v>41027.688852968793</v>
      </c>
      <c r="N714">
        <v>13181.319898437498</v>
      </c>
      <c r="O714">
        <v>63685.816415375019</v>
      </c>
      <c r="P714">
        <v>1976.6149149354596</v>
      </c>
      <c r="Q714">
        <v>38.042939186096241</v>
      </c>
      <c r="R714">
        <v>6408.9393676757909</v>
      </c>
      <c r="S714">
        <v>53319.523499999996</v>
      </c>
      <c r="T714">
        <v>21038.20623046875</v>
      </c>
      <c r="U714">
        <v>9977.484808593761</v>
      </c>
      <c r="V714">
        <v>73837.530961956814</v>
      </c>
      <c r="W714">
        <v>15.579311847686771</v>
      </c>
      <c r="X714">
        <v>22529.24171476562</v>
      </c>
      <c r="Y714">
        <v>14840.243242187498</v>
      </c>
      <c r="Z714">
        <v>109.09930037612922</v>
      </c>
      <c r="AA714">
        <v>35295.133925781258</v>
      </c>
      <c r="AB714">
        <v>37486.495867187492</v>
      </c>
      <c r="AC714">
        <v>36326.301274833371</v>
      </c>
      <c r="AD714">
        <v>43003.544464843748</v>
      </c>
      <c r="AE714">
        <v>14234.733689453125</v>
      </c>
      <c r="AF714">
        <v>21.02775139112903</v>
      </c>
      <c r="AG714">
        <v>26890.618269531256</v>
      </c>
      <c r="AH714">
        <v>42038.44657421876</v>
      </c>
      <c r="AI714">
        <v>15398.339501953131</v>
      </c>
      <c r="AJ714">
        <v>220.51988403320308</v>
      </c>
      <c r="AK714">
        <v>3880.3094291600428</v>
      </c>
      <c r="AL714">
        <v>21402.761707031248</v>
      </c>
      <c r="AM714">
        <v>23357.63685953126</v>
      </c>
      <c r="AN714">
        <v>4734.1984863281195</v>
      </c>
      <c r="AO714">
        <v>53370.396258789093</v>
      </c>
      <c r="AP714">
        <v>366.21390988098688</v>
      </c>
      <c r="AQ714">
        <v>75966.544021484413</v>
      </c>
      <c r="AR714">
        <v>67653.121862500047</v>
      </c>
      <c r="AS714">
        <v>60128.178947265624</v>
      </c>
      <c r="AT714">
        <v>19122.393480468756</v>
      </c>
      <c r="AU714">
        <v>71871.393542968755</v>
      </c>
      <c r="AV714">
        <v>31747.717015625018</v>
      </c>
      <c r="AW714">
        <v>3068.2934414062402</v>
      </c>
      <c r="AX714">
        <v>47124.068237304702</v>
      </c>
      <c r="AY714">
        <v>85925.215880500007</v>
      </c>
    </row>
    <row r="715" spans="1:51" x14ac:dyDescent="0.25">
      <c r="A715" s="89">
        <v>43615</v>
      </c>
      <c r="B715" s="90">
        <v>18</v>
      </c>
      <c r="C715">
        <v>49574.966187499966</v>
      </c>
      <c r="D715">
        <v>42914.497007812519</v>
      </c>
      <c r="E715">
        <v>25212.711181640647</v>
      </c>
      <c r="F715">
        <v>84513.772046875019</v>
      </c>
      <c r="G715">
        <v>38729.157166862256</v>
      </c>
      <c r="H715">
        <v>9540.8087552031302</v>
      </c>
      <c r="I715">
        <v>46264.701708984358</v>
      </c>
      <c r="J715">
        <v>122.47470855712902</v>
      </c>
      <c r="K715">
        <v>25234.571923828102</v>
      </c>
      <c r="L715">
        <v>15684.53185590278</v>
      </c>
      <c r="M715">
        <v>38306.65324017188</v>
      </c>
      <c r="N715">
        <v>13529.166371093748</v>
      </c>
      <c r="O715">
        <v>63440.107175687539</v>
      </c>
      <c r="P715">
        <v>1562.1514533392151</v>
      </c>
      <c r="Q715">
        <v>38.97921085357666</v>
      </c>
      <c r="R715">
        <v>6999.0978393554788</v>
      </c>
      <c r="S715">
        <v>53395.8459</v>
      </c>
      <c r="T715">
        <v>21516.984070312505</v>
      </c>
      <c r="U715">
        <v>10020.82929101564</v>
      </c>
      <c r="V715">
        <v>78272.777368206764</v>
      </c>
      <c r="W715">
        <v>-72.599999999999994</v>
      </c>
      <c r="X715">
        <v>22987.004080093833</v>
      </c>
      <c r="Y715">
        <v>12385.665707031249</v>
      </c>
      <c r="Z715">
        <v>889.89446703414876</v>
      </c>
      <c r="AA715">
        <v>34203.846830078161</v>
      </c>
      <c r="AB715">
        <v>36010.237925781257</v>
      </c>
      <c r="AC715">
        <v>36866.08773974931</v>
      </c>
      <c r="AD715">
        <v>45603.367269531256</v>
      </c>
      <c r="AE715">
        <v>14216.084117187527</v>
      </c>
      <c r="AF715">
        <v>21.02775139112903</v>
      </c>
      <c r="AG715">
        <v>27395.840507812507</v>
      </c>
      <c r="AH715">
        <v>45800.812078125047</v>
      </c>
      <c r="AI715">
        <v>15366.45209960938</v>
      </c>
      <c r="AJ715">
        <v>170.41929589843801</v>
      </c>
      <c r="AK715">
        <v>3112.162621454916</v>
      </c>
      <c r="AL715">
        <v>22947.790972656247</v>
      </c>
      <c r="AM715">
        <v>24092.72938007813</v>
      </c>
      <c r="AN715">
        <v>5190.2387695312482</v>
      </c>
      <c r="AO715">
        <v>53554.85162109376</v>
      </c>
      <c r="AP715">
        <v>332.62568827809304</v>
      </c>
      <c r="AQ715">
        <v>74999.838275390459</v>
      </c>
      <c r="AR715">
        <v>66484.685933601519</v>
      </c>
      <c r="AS715">
        <v>62375.732046875004</v>
      </c>
      <c r="AT715">
        <v>19804.034492187518</v>
      </c>
      <c r="AU715">
        <v>73297.903613281291</v>
      </c>
      <c r="AV715">
        <v>32860.968218750008</v>
      </c>
      <c r="AW715">
        <v>3366.8445898376444</v>
      </c>
      <c r="AX715">
        <v>49844.931335449248</v>
      </c>
      <c r="AY715">
        <v>84681.098124625001</v>
      </c>
    </row>
    <row r="716" spans="1:51" x14ac:dyDescent="0.25">
      <c r="A716" s="89">
        <v>43615</v>
      </c>
      <c r="B716" s="90">
        <v>19</v>
      </c>
      <c r="C716">
        <v>53354.855984374961</v>
      </c>
      <c r="D716">
        <v>45840.964480468778</v>
      </c>
      <c r="E716">
        <v>28552.353320312504</v>
      </c>
      <c r="F716">
        <v>92003.876824218722</v>
      </c>
      <c r="G716">
        <v>41156.460589531271</v>
      </c>
      <c r="H716">
        <v>8118.3560698593819</v>
      </c>
      <c r="I716">
        <v>45739.115708984391</v>
      </c>
      <c r="J716">
        <v>139.43897247314459</v>
      </c>
      <c r="K716">
        <v>26482.873388671876</v>
      </c>
      <c r="L716">
        <v>17079.099765082443</v>
      </c>
      <c r="M716">
        <v>35679.21387435939</v>
      </c>
      <c r="N716">
        <v>16450.706808593754</v>
      </c>
      <c r="O716">
        <v>65148.545497281215</v>
      </c>
      <c r="P716">
        <v>2151.5143501548023</v>
      </c>
      <c r="Q716">
        <v>37.768941879272475</v>
      </c>
      <c r="R716">
        <v>8684.1590698242107</v>
      </c>
      <c r="S716">
        <v>59844.15310000001</v>
      </c>
      <c r="T716">
        <v>25075.967449218759</v>
      </c>
      <c r="U716">
        <v>12006.196871093749</v>
      </c>
      <c r="V716">
        <v>92067.12808617558</v>
      </c>
      <c r="W716">
        <v>-343.4</v>
      </c>
      <c r="X716">
        <v>26480.787924515691</v>
      </c>
      <c r="Y716">
        <v>10387.476300781256</v>
      </c>
      <c r="Z716">
        <v>2618.2353432617178</v>
      </c>
      <c r="AA716">
        <v>36747.664048828185</v>
      </c>
      <c r="AB716">
        <v>33720.175507812513</v>
      </c>
      <c r="AC716">
        <v>39862.822770466795</v>
      </c>
      <c r="AD716">
        <v>54053.932734374976</v>
      </c>
      <c r="AE716">
        <v>15014.656214843753</v>
      </c>
      <c r="AF716">
        <v>21.02775139112903</v>
      </c>
      <c r="AG716">
        <v>30772.848312500006</v>
      </c>
      <c r="AH716">
        <v>57378.899218750026</v>
      </c>
      <c r="AI716">
        <v>16193.7193359375</v>
      </c>
      <c r="AJ716">
        <v>115.49199389648498</v>
      </c>
      <c r="AK716">
        <v>3394.2048583984379</v>
      </c>
      <c r="AL716">
        <v>27662.212337890614</v>
      </c>
      <c r="AM716">
        <v>27726.117445859381</v>
      </c>
      <c r="AN716">
        <v>6560.1788574218699</v>
      </c>
      <c r="AO716">
        <v>57724.512361328125</v>
      </c>
      <c r="AP716">
        <v>402.70845703125104</v>
      </c>
      <c r="AQ716">
        <v>73214.287578125019</v>
      </c>
      <c r="AR716">
        <v>68576.83511446882</v>
      </c>
      <c r="AS716">
        <v>71838.588623046904</v>
      </c>
      <c r="AT716">
        <v>21701.766156249989</v>
      </c>
      <c r="AU716">
        <v>79574.809339843705</v>
      </c>
      <c r="AV716">
        <v>40275.467996093779</v>
      </c>
      <c r="AW716">
        <v>4410.5665474614661</v>
      </c>
      <c r="AX716">
        <v>60612.463742675784</v>
      </c>
      <c r="AY716">
        <v>80585.881867156233</v>
      </c>
    </row>
    <row r="717" spans="1:51" x14ac:dyDescent="0.25">
      <c r="A717" s="89">
        <v>43615</v>
      </c>
      <c r="B717" s="90">
        <v>20</v>
      </c>
      <c r="C717">
        <v>53397.349101562526</v>
      </c>
      <c r="D717">
        <v>47650.696062500014</v>
      </c>
      <c r="E717">
        <v>29025.427363281262</v>
      </c>
      <c r="F717">
        <v>94807.272414062551</v>
      </c>
      <c r="G717">
        <v>36761.718210390623</v>
      </c>
      <c r="H717">
        <v>7629.342534796885</v>
      </c>
      <c r="I717">
        <v>44632.478979492189</v>
      </c>
      <c r="J717">
        <v>149.61537170410162</v>
      </c>
      <c r="K717">
        <v>27206.593212890624</v>
      </c>
      <c r="L717">
        <v>16543.209611762137</v>
      </c>
      <c r="M717">
        <v>33583.224101085958</v>
      </c>
      <c r="N717">
        <v>16991.307101562503</v>
      </c>
      <c r="O717">
        <v>64798.066747499943</v>
      </c>
      <c r="P717">
        <v>2526.8089086914079</v>
      </c>
      <c r="Q717">
        <v>37.859719276428216</v>
      </c>
      <c r="R717">
        <v>9463.267370605472</v>
      </c>
      <c r="S717">
        <v>63409.850500000015</v>
      </c>
      <c r="T717">
        <v>19923.065801757824</v>
      </c>
      <c r="U717">
        <v>12430.262955078129</v>
      </c>
      <c r="V717">
        <v>84114.643623284908</v>
      </c>
      <c r="W717">
        <v>-311.8</v>
      </c>
      <c r="X717">
        <v>25706.636514296853</v>
      </c>
      <c r="Y717">
        <v>12919.795253906252</v>
      </c>
      <c r="Z717">
        <v>2815.8900092773433</v>
      </c>
      <c r="AA717">
        <v>38848.828873046936</v>
      </c>
      <c r="AB717">
        <v>31746.055625000012</v>
      </c>
      <c r="AC717">
        <v>34448.25299218751</v>
      </c>
      <c r="AD717">
        <v>58081.12336718748</v>
      </c>
      <c r="AE717">
        <v>15193.045585937512</v>
      </c>
      <c r="AF717">
        <v>21.02775139112903</v>
      </c>
      <c r="AG717">
        <v>31126.309382812513</v>
      </c>
      <c r="AH717">
        <v>61722.306019531294</v>
      </c>
      <c r="AI717">
        <v>16688.516992187499</v>
      </c>
      <c r="AJ717">
        <v>107.80981640624884</v>
      </c>
      <c r="AK717">
        <v>2963.1637124103977</v>
      </c>
      <c r="AL717">
        <v>30154.637607421857</v>
      </c>
      <c r="AM717">
        <v>29388.362980937502</v>
      </c>
      <c r="AN717">
        <v>7539.1602050781185</v>
      </c>
      <c r="AO717">
        <v>59548.982464843757</v>
      </c>
      <c r="AP717">
        <v>701.34436254882803</v>
      </c>
      <c r="AQ717">
        <v>69573.434705078223</v>
      </c>
      <c r="AR717">
        <v>68829.42119140632</v>
      </c>
      <c r="AS717">
        <v>76707.126384765637</v>
      </c>
      <c r="AT717">
        <v>21331.058503906217</v>
      </c>
      <c r="AU717">
        <v>79320.911542968694</v>
      </c>
      <c r="AV717">
        <v>43954.627085937471</v>
      </c>
      <c r="AW717">
        <v>4943.2572817382925</v>
      </c>
      <c r="AX717">
        <v>65374.062675781279</v>
      </c>
      <c r="AY717">
        <v>74196.531810875036</v>
      </c>
    </row>
    <row r="718" spans="1:51" x14ac:dyDescent="0.25">
      <c r="A718" s="89">
        <v>43615</v>
      </c>
      <c r="B718" s="90">
        <v>21</v>
      </c>
      <c r="C718">
        <v>51893.237546875025</v>
      </c>
      <c r="D718">
        <v>47879.643449218755</v>
      </c>
      <c r="E718">
        <v>28729.410390624966</v>
      </c>
      <c r="F718">
        <v>94869.290453125024</v>
      </c>
      <c r="G718">
        <v>30365.737949062524</v>
      </c>
      <c r="H718">
        <v>7410.0214862187522</v>
      </c>
      <c r="I718">
        <v>43384.651838867219</v>
      </c>
      <c r="J718">
        <v>149.69856262207028</v>
      </c>
      <c r="K718">
        <v>27471.320605468747</v>
      </c>
      <c r="L718">
        <v>16404.206086371494</v>
      </c>
      <c r="M718">
        <v>25894.779627351538</v>
      </c>
      <c r="N718">
        <v>16436.914128906254</v>
      </c>
      <c r="O718">
        <v>66647.661049562521</v>
      </c>
      <c r="P718">
        <v>2623.2872211914087</v>
      </c>
      <c r="Q718">
        <v>37.722268104553223</v>
      </c>
      <c r="R718">
        <v>10092.912561035155</v>
      </c>
      <c r="S718">
        <v>65767.149999999951</v>
      </c>
      <c r="T718">
        <v>17936.460459960952</v>
      </c>
      <c r="U718">
        <v>12018.688712890618</v>
      </c>
      <c r="V718">
        <v>79168.304457269289</v>
      </c>
      <c r="W718">
        <v>-510.69999999999993</v>
      </c>
      <c r="X718">
        <v>23726.403005343735</v>
      </c>
      <c r="Y718">
        <v>14341.402503906244</v>
      </c>
      <c r="Z718">
        <v>3772.6371429687497</v>
      </c>
      <c r="AA718">
        <v>40392.784287109404</v>
      </c>
      <c r="AB718">
        <v>29800.03756445313</v>
      </c>
      <c r="AC718">
        <v>33703.47509765625</v>
      </c>
      <c r="AD718">
        <v>61185.509773437523</v>
      </c>
      <c r="AE718">
        <v>14786.939716796875</v>
      </c>
      <c r="AF718">
        <v>21.02775139112903</v>
      </c>
      <c r="AG718">
        <v>28504.635406249996</v>
      </c>
      <c r="AH718">
        <v>60301.334351562495</v>
      </c>
      <c r="AI718">
        <v>16478.53159179688</v>
      </c>
      <c r="AJ718">
        <v>87.379254882812688</v>
      </c>
      <c r="AK718">
        <v>2879.9647753906233</v>
      </c>
      <c r="AL718">
        <v>31091.917429687517</v>
      </c>
      <c r="AM718">
        <v>29514.44904898437</v>
      </c>
      <c r="AN718">
        <v>7954.1604980468801</v>
      </c>
      <c r="AO718">
        <v>59463.516052734398</v>
      </c>
      <c r="AP718">
        <v>793.1496379394531</v>
      </c>
      <c r="AQ718">
        <v>65141.550345703159</v>
      </c>
      <c r="AR718">
        <v>70468.779602281313</v>
      </c>
      <c r="AS718">
        <v>74068.933810546863</v>
      </c>
      <c r="AT718">
        <v>20671.856390624995</v>
      </c>
      <c r="AU718">
        <v>76735.078949218776</v>
      </c>
      <c r="AV718">
        <v>45765.923621093752</v>
      </c>
      <c r="AW718">
        <v>5287.9185947265623</v>
      </c>
      <c r="AX718">
        <v>68720.816828613271</v>
      </c>
      <c r="AY718">
        <v>68927.986007374944</v>
      </c>
    </row>
    <row r="719" spans="1:51" x14ac:dyDescent="0.25">
      <c r="A719" s="89">
        <v>43615</v>
      </c>
      <c r="B719" s="90">
        <v>22</v>
      </c>
      <c r="C719">
        <v>48734.367363281257</v>
      </c>
      <c r="D719">
        <v>47336.448191406234</v>
      </c>
      <c r="E719">
        <v>28527.984560546854</v>
      </c>
      <c r="F719">
        <v>89530.170652343702</v>
      </c>
      <c r="G719">
        <v>28704.354244093414</v>
      </c>
      <c r="H719">
        <v>6880.807481656263</v>
      </c>
      <c r="I719">
        <v>40201.357191406227</v>
      </c>
      <c r="J719">
        <v>139.02864456176761</v>
      </c>
      <c r="K719">
        <v>27022.085205078129</v>
      </c>
      <c r="L719">
        <v>16233.204638129313</v>
      </c>
      <c r="M719">
        <v>20509.868862945306</v>
      </c>
      <c r="N719">
        <v>15611.411728515617</v>
      </c>
      <c r="O719">
        <v>65814.15427107815</v>
      </c>
      <c r="P719">
        <v>2603.2374800972261</v>
      </c>
      <c r="Q719">
        <v>37.24958610534668</v>
      </c>
      <c r="R719">
        <v>10081.050354003912</v>
      </c>
      <c r="S719">
        <v>65854.605999999985</v>
      </c>
      <c r="T719">
        <v>16120.930188476566</v>
      </c>
      <c r="U719">
        <v>11331.235474609379</v>
      </c>
      <c r="V719">
        <v>85220.464340081846</v>
      </c>
      <c r="W719">
        <v>-799</v>
      </c>
      <c r="X719">
        <v>22017.348641671935</v>
      </c>
      <c r="Y719">
        <v>14953.260523437493</v>
      </c>
      <c r="Z719">
        <v>4963.0483984374914</v>
      </c>
      <c r="AA719">
        <v>39649.203107421868</v>
      </c>
      <c r="AB719">
        <v>27078.953691406223</v>
      </c>
      <c r="AC719">
        <v>36825.202140624962</v>
      </c>
      <c r="AD719">
        <v>59999.776703124997</v>
      </c>
      <c r="AE719">
        <v>14839.180275390647</v>
      </c>
      <c r="AF719">
        <v>21.02775139112903</v>
      </c>
      <c r="AG719">
        <v>28587.449609374995</v>
      </c>
      <c r="AH719">
        <v>61053.221968750076</v>
      </c>
      <c r="AI719">
        <v>15723.13203124999</v>
      </c>
      <c r="AJ719">
        <v>80.631665527343273</v>
      </c>
      <c r="AK719">
        <v>2822.6040917968739</v>
      </c>
      <c r="AL719">
        <v>30882.397005859362</v>
      </c>
      <c r="AM719">
        <v>29025.501317187511</v>
      </c>
      <c r="AN719">
        <v>7941.7086914062511</v>
      </c>
      <c r="AO719">
        <v>57577.622908203128</v>
      </c>
      <c r="AP719">
        <v>795.14670153808493</v>
      </c>
      <c r="AQ719">
        <v>60823.421938476575</v>
      </c>
      <c r="AR719">
        <v>69118.00876098439</v>
      </c>
      <c r="AS719">
        <v>73146.890162109354</v>
      </c>
      <c r="AT719">
        <v>20227.229656250009</v>
      </c>
      <c r="AU719">
        <v>78611.889562499942</v>
      </c>
      <c r="AV719">
        <v>45294.171929687502</v>
      </c>
      <c r="AW719">
        <v>5315.8884404296869</v>
      </c>
      <c r="AX719">
        <v>68084.928076171869</v>
      </c>
      <c r="AY719">
        <v>64429.000991640583</v>
      </c>
    </row>
    <row r="720" spans="1:51" x14ac:dyDescent="0.25">
      <c r="A720" s="89">
        <v>43615</v>
      </c>
      <c r="B720" s="90">
        <v>23</v>
      </c>
      <c r="C720">
        <v>44038.091035156205</v>
      </c>
      <c r="D720">
        <v>42991.356949218782</v>
      </c>
      <c r="E720">
        <v>27735.361855468745</v>
      </c>
      <c r="F720">
        <v>80260.215152343706</v>
      </c>
      <c r="G720">
        <v>25870.246760036192</v>
      </c>
      <c r="H720">
        <v>6677.1573208125037</v>
      </c>
      <c r="I720">
        <v>36258.540202636759</v>
      </c>
      <c r="J720">
        <v>131.16234207153329</v>
      </c>
      <c r="K720">
        <v>25037.889062500017</v>
      </c>
      <c r="L720">
        <v>15473.599392035578</v>
      </c>
      <c r="M720">
        <v>16051.508316312504</v>
      </c>
      <c r="N720">
        <v>13987.599412109379</v>
      </c>
      <c r="O720">
        <v>60920.610524015596</v>
      </c>
      <c r="P720">
        <v>2374.3221367187512</v>
      </c>
      <c r="Q720">
        <v>36.539359092712388</v>
      </c>
      <c r="R720">
        <v>9405.2978271484444</v>
      </c>
      <c r="S720">
        <v>61478.773399999998</v>
      </c>
      <c r="T720">
        <v>13800.971208007819</v>
      </c>
      <c r="U720">
        <v>10024.043433593739</v>
      </c>
      <c r="V720">
        <v>74983.033879144263</v>
      </c>
      <c r="W720">
        <v>-686.8</v>
      </c>
      <c r="X720">
        <v>20479.684438406257</v>
      </c>
      <c r="Y720">
        <v>13428.106496093757</v>
      </c>
      <c r="Z720">
        <v>4502.7435988281322</v>
      </c>
      <c r="AA720">
        <v>36197.164669921876</v>
      </c>
      <c r="AB720">
        <v>23838.58691015626</v>
      </c>
      <c r="AC720">
        <v>35709.086711995333</v>
      </c>
      <c r="AD720">
        <v>55702.23178124999</v>
      </c>
      <c r="AE720">
        <v>14569.936117187483</v>
      </c>
      <c r="AF720">
        <v>21.02775139112903</v>
      </c>
      <c r="AG720">
        <v>26132.767953125007</v>
      </c>
      <c r="AH720">
        <v>59518.100386718776</v>
      </c>
      <c r="AI720">
        <v>13839.63554687501</v>
      </c>
      <c r="AJ720">
        <v>71.174071289063193</v>
      </c>
      <c r="AK720">
        <v>2560.0063012695318</v>
      </c>
      <c r="AL720">
        <v>28594.880156250012</v>
      </c>
      <c r="AM720">
        <v>26834.427004218727</v>
      </c>
      <c r="AN720">
        <v>7144.4131347656312</v>
      </c>
      <c r="AO720">
        <v>53096.58111621096</v>
      </c>
      <c r="AP720">
        <v>722.476776000977</v>
      </c>
      <c r="AQ720">
        <v>55170.89777929688</v>
      </c>
      <c r="AR720">
        <v>64355.003756328231</v>
      </c>
      <c r="AS720">
        <v>67641.233929687529</v>
      </c>
      <c r="AT720">
        <v>18926.792976562487</v>
      </c>
      <c r="AU720">
        <v>65654.528062500089</v>
      </c>
      <c r="AV720">
        <v>42555.10980078124</v>
      </c>
      <c r="AW720">
        <v>4941.0111162109333</v>
      </c>
      <c r="AX720">
        <v>62623.524140625021</v>
      </c>
      <c r="AY720">
        <v>58807.542583624927</v>
      </c>
    </row>
    <row r="721" spans="1:51" x14ac:dyDescent="0.25">
      <c r="A721" s="89">
        <v>43615</v>
      </c>
      <c r="B721" s="90">
        <v>24</v>
      </c>
      <c r="C721">
        <v>38478.425935546889</v>
      </c>
      <c r="D721">
        <v>37840.106648437533</v>
      </c>
      <c r="E721">
        <v>24710.350029296875</v>
      </c>
      <c r="F721">
        <v>69017.092488281254</v>
      </c>
      <c r="G721">
        <v>22808.307344471239</v>
      </c>
      <c r="H721">
        <v>5335.8251735234389</v>
      </c>
      <c r="I721">
        <v>31867.450000976547</v>
      </c>
      <c r="J721">
        <v>109.32014083862299</v>
      </c>
      <c r="K721">
        <v>21557.058056640642</v>
      </c>
      <c r="L721">
        <v>13835.665547309014</v>
      </c>
      <c r="M721">
        <v>17736.633262828094</v>
      </c>
      <c r="N721">
        <v>11967.625029296871</v>
      </c>
      <c r="O721">
        <v>53103.705975484358</v>
      </c>
      <c r="P721">
        <v>2091.1617402343691</v>
      </c>
      <c r="Q721">
        <v>35.590080261230469</v>
      </c>
      <c r="R721">
        <v>7973.9797485351646</v>
      </c>
      <c r="S721">
        <v>53492.517300000014</v>
      </c>
      <c r="T721">
        <v>14806.390854492192</v>
      </c>
      <c r="U721">
        <v>8678.51479296875</v>
      </c>
      <c r="V721">
        <v>65527.649123284958</v>
      </c>
      <c r="W721">
        <v>-661.1</v>
      </c>
      <c r="X721">
        <v>15842.818367265645</v>
      </c>
      <c r="Y721">
        <v>13277.52345312499</v>
      </c>
      <c r="Z721">
        <v>4320.511295507813</v>
      </c>
      <c r="AA721">
        <v>31471.735453124995</v>
      </c>
      <c r="AB721">
        <v>20983.076378906284</v>
      </c>
      <c r="AC721">
        <v>31164.650656784288</v>
      </c>
      <c r="AD721">
        <v>47533.32951562501</v>
      </c>
      <c r="AE721">
        <v>13825.712609375007</v>
      </c>
      <c r="AF721">
        <v>21.02775139112903</v>
      </c>
      <c r="AG721">
        <v>22209.491183593746</v>
      </c>
      <c r="AH721">
        <v>50911.035558593743</v>
      </c>
      <c r="AI721">
        <v>11898.677441406249</v>
      </c>
      <c r="AJ721">
        <v>64.765573486328435</v>
      </c>
      <c r="AK721">
        <v>2570.3200341796864</v>
      </c>
      <c r="AL721">
        <v>24182.800822265621</v>
      </c>
      <c r="AM721">
        <v>24460.302499804675</v>
      </c>
      <c r="AN721">
        <v>8665.6723632812482</v>
      </c>
      <c r="AO721">
        <v>46140.246608398476</v>
      </c>
      <c r="AP721">
        <v>322.89520471191292</v>
      </c>
      <c r="AQ721">
        <v>49206.526319335957</v>
      </c>
      <c r="AR721">
        <v>55788.498690710934</v>
      </c>
      <c r="AS721">
        <v>57747.913530273443</v>
      </c>
      <c r="AT721">
        <v>17291.990027343763</v>
      </c>
      <c r="AU721">
        <v>58369.642423828103</v>
      </c>
      <c r="AV721">
        <v>36346.332125000015</v>
      </c>
      <c r="AW721">
        <v>4771.871090820312</v>
      </c>
      <c r="AX721">
        <v>53281.484541015612</v>
      </c>
      <c r="AY721">
        <v>52772.228389421871</v>
      </c>
    </row>
    <row r="722" spans="1:51" x14ac:dyDescent="0.25">
      <c r="A722" s="89">
        <v>43616</v>
      </c>
      <c r="B722" s="37">
        <v>1</v>
      </c>
      <c r="C722">
        <v>33427.615802734392</v>
      </c>
      <c r="D722">
        <v>31559.626367187517</v>
      </c>
      <c r="E722">
        <v>20292.376826171865</v>
      </c>
      <c r="F722">
        <v>57936.374757812511</v>
      </c>
      <c r="G722">
        <v>18832.065968309325</v>
      </c>
      <c r="H722">
        <v>5372.9811305312342</v>
      </c>
      <c r="I722">
        <v>27438.289678222656</v>
      </c>
      <c r="J722">
        <v>96.328668594360408</v>
      </c>
      <c r="K722">
        <v>18289.102539062496</v>
      </c>
      <c r="L722">
        <v>13765.639473632807</v>
      </c>
      <c r="M722">
        <v>19640.995504781251</v>
      </c>
      <c r="N722">
        <v>10557.241179687509</v>
      </c>
      <c r="O722">
        <v>45816.722451437512</v>
      </c>
      <c r="P722">
        <v>2057.0610214843791</v>
      </c>
      <c r="Q722">
        <v>35.541068077087402</v>
      </c>
      <c r="R722">
        <v>6370.2436889648397</v>
      </c>
      <c r="S722">
        <v>44900.090000000004</v>
      </c>
      <c r="T722">
        <v>14570.910770507815</v>
      </c>
      <c r="U722">
        <v>7611.6592441406201</v>
      </c>
      <c r="V722">
        <v>61335.904427972324</v>
      </c>
      <c r="W722">
        <v>-681.80000000000007</v>
      </c>
      <c r="X722">
        <v>13906.671908093776</v>
      </c>
      <c r="Y722">
        <v>13681.911140624996</v>
      </c>
      <c r="Z722">
        <v>4326.3583384765634</v>
      </c>
      <c r="AA722">
        <v>26220.897056640631</v>
      </c>
      <c r="AB722">
        <v>18589.239074218734</v>
      </c>
      <c r="AC722">
        <v>27473.975161461978</v>
      </c>
      <c r="AD722">
        <v>38324.839179687508</v>
      </c>
      <c r="AE722">
        <v>12623.988687499992</v>
      </c>
      <c r="AF722">
        <v>21.02775139112903</v>
      </c>
      <c r="AG722">
        <v>18019.263171874998</v>
      </c>
      <c r="AH722">
        <v>41216.077398437475</v>
      </c>
      <c r="AI722">
        <v>10253.453125000002</v>
      </c>
      <c r="AJ722">
        <v>66.022897460937116</v>
      </c>
      <c r="AK722">
        <v>2585.1857446289059</v>
      </c>
      <c r="AL722">
        <v>19112.541224609369</v>
      </c>
      <c r="AM722">
        <v>20885.903492343758</v>
      </c>
      <c r="AN722">
        <v>7526.4395996093826</v>
      </c>
      <c r="AO722">
        <v>38653.270490234361</v>
      </c>
      <c r="AP722">
        <v>201.12591528320297</v>
      </c>
      <c r="AQ722">
        <v>43211.91744335938</v>
      </c>
      <c r="AR722">
        <v>47118.089195992179</v>
      </c>
      <c r="AS722">
        <v>47366.52919140624</v>
      </c>
      <c r="AT722">
        <v>15817.121052734361</v>
      </c>
      <c r="AU722">
        <v>52222.847398437523</v>
      </c>
      <c r="AV722">
        <v>29405.330749999997</v>
      </c>
      <c r="AW722">
        <v>6389.4146826171927</v>
      </c>
      <c r="AX722">
        <v>42681.019123535145</v>
      </c>
      <c r="AY722">
        <v>46568.895637375012</v>
      </c>
    </row>
    <row r="723" spans="1:51" x14ac:dyDescent="0.25">
      <c r="A723" s="89">
        <v>43616</v>
      </c>
      <c r="B723" s="37">
        <v>2</v>
      </c>
      <c r="C723">
        <v>30021.994488281263</v>
      </c>
      <c r="D723">
        <v>26889.017910156268</v>
      </c>
      <c r="E723">
        <v>17473.117998046891</v>
      </c>
      <c r="F723">
        <v>50750.578417968747</v>
      </c>
      <c r="G723">
        <v>15843.54096303557</v>
      </c>
      <c r="H723">
        <v>5372.421898046885</v>
      </c>
      <c r="I723">
        <v>24257.118833496104</v>
      </c>
      <c r="J723">
        <v>81.288547515869197</v>
      </c>
      <c r="K723">
        <v>15593.386767578137</v>
      </c>
      <c r="L723">
        <v>12959.585612304689</v>
      </c>
      <c r="M723">
        <v>20444.032304093744</v>
      </c>
      <c r="N723">
        <v>9520.4927343750023</v>
      </c>
      <c r="O723">
        <v>39848.853004539073</v>
      </c>
      <c r="P723">
        <v>1969.6249160156308</v>
      </c>
      <c r="Q723">
        <v>35.699915885925293</v>
      </c>
      <c r="R723">
        <v>5123.6751403808594</v>
      </c>
      <c r="S723">
        <v>37101.900500000003</v>
      </c>
      <c r="T723">
        <v>13896.528001953122</v>
      </c>
      <c r="U723">
        <v>6960.5554765625002</v>
      </c>
      <c r="V723">
        <v>51589.002912347387</v>
      </c>
      <c r="W723">
        <v>-570.4000000000002</v>
      </c>
      <c r="X723">
        <v>13341.933685812504</v>
      </c>
      <c r="Y723">
        <v>11510.819921875</v>
      </c>
      <c r="Z723">
        <v>4011.7022117187503</v>
      </c>
      <c r="AA723">
        <v>20829.297083007834</v>
      </c>
      <c r="AB723">
        <v>16721.301611328116</v>
      </c>
      <c r="AC723">
        <v>24965.405495344785</v>
      </c>
      <c r="AD723">
        <v>32132.294695312488</v>
      </c>
      <c r="AE723">
        <v>11884.497816406265</v>
      </c>
      <c r="AF723">
        <v>21.02775139112903</v>
      </c>
      <c r="AG723">
        <v>14572.921328124996</v>
      </c>
      <c r="AH723">
        <v>33157.435539062513</v>
      </c>
      <c r="AI723">
        <v>8991.388037109371</v>
      </c>
      <c r="AJ723">
        <v>70.295022460938071</v>
      </c>
      <c r="AK723">
        <v>2455.2072851562511</v>
      </c>
      <c r="AL723">
        <v>15213.593290039067</v>
      </c>
      <c r="AM723">
        <v>17670.757395664077</v>
      </c>
      <c r="AN723">
        <v>5882.5156250000018</v>
      </c>
      <c r="AO723">
        <v>32870.708552246142</v>
      </c>
      <c r="AP723">
        <v>156.21450915527299</v>
      </c>
      <c r="AQ723">
        <v>38653.77925878908</v>
      </c>
      <c r="AR723">
        <v>43116.107728156254</v>
      </c>
      <c r="AS723">
        <v>38790.598943359386</v>
      </c>
      <c r="AT723">
        <v>14365.948148437479</v>
      </c>
      <c r="AU723">
        <v>43149.781519531265</v>
      </c>
      <c r="AV723">
        <v>23855.281335937503</v>
      </c>
      <c r="AW723">
        <v>5985.713360839839</v>
      </c>
      <c r="AX723">
        <v>34117.954284667976</v>
      </c>
      <c r="AY723">
        <v>42527.04553118749</v>
      </c>
    </row>
    <row r="724" spans="1:51" x14ac:dyDescent="0.25">
      <c r="A724" s="89">
        <v>43616</v>
      </c>
      <c r="B724" s="37">
        <v>3</v>
      </c>
      <c r="C724">
        <v>28006.302146484402</v>
      </c>
      <c r="D724">
        <v>24374.003902343764</v>
      </c>
      <c r="E724">
        <v>16051.861103515606</v>
      </c>
      <c r="F724">
        <v>46637.460583984393</v>
      </c>
      <c r="G724">
        <v>17645.444652132897</v>
      </c>
      <c r="H724">
        <v>5355.4204819218812</v>
      </c>
      <c r="I724">
        <v>22366.278179687506</v>
      </c>
      <c r="J724">
        <v>76.388717651367188</v>
      </c>
      <c r="K724">
        <v>13979.302661132811</v>
      </c>
      <c r="L724">
        <v>12751.768018554689</v>
      </c>
      <c r="M724">
        <v>19819.861162078148</v>
      </c>
      <c r="N724">
        <v>10017.178488281244</v>
      </c>
      <c r="O724">
        <v>36020.894731328153</v>
      </c>
      <c r="P724">
        <v>1465.35125195313</v>
      </c>
      <c r="Q724">
        <v>34.937538146972656</v>
      </c>
      <c r="R724">
        <v>4410.902886962891</v>
      </c>
      <c r="S724">
        <v>32455.668699999973</v>
      </c>
      <c r="T724">
        <v>13120.450901367178</v>
      </c>
      <c r="U724">
        <v>6623.1599267578204</v>
      </c>
      <c r="V724">
        <v>45979.267906487985</v>
      </c>
      <c r="W724">
        <v>-659.30506062507629</v>
      </c>
      <c r="X724">
        <v>12569.38904668748</v>
      </c>
      <c r="Y724">
        <v>10027.196769531252</v>
      </c>
      <c r="Z724">
        <v>3849.9189487304679</v>
      </c>
      <c r="AA724">
        <v>18841.766596679681</v>
      </c>
      <c r="AB724">
        <v>15645.515152343769</v>
      </c>
      <c r="AC724">
        <v>23249.623524581621</v>
      </c>
      <c r="AD724">
        <v>28490.158148437524</v>
      </c>
      <c r="AE724">
        <v>10749.492298828154</v>
      </c>
      <c r="AF724">
        <v>21.02775139112903</v>
      </c>
      <c r="AG724">
        <v>12568.847480468752</v>
      </c>
      <c r="AH724">
        <v>28462.957347656273</v>
      </c>
      <c r="AI724">
        <v>8199.6235839843685</v>
      </c>
      <c r="AJ724">
        <v>71.869266357421594</v>
      </c>
      <c r="AK724">
        <v>2497.5594042968751</v>
      </c>
      <c r="AL724">
        <v>12996.856744140632</v>
      </c>
      <c r="AM724">
        <v>15585.683089453125</v>
      </c>
      <c r="AN724">
        <v>4971.6228515625007</v>
      </c>
      <c r="AO724">
        <v>29471.350853515611</v>
      </c>
      <c r="AP724">
        <v>145.32353210449196</v>
      </c>
      <c r="AQ724">
        <v>35774.315687499977</v>
      </c>
      <c r="AR724">
        <v>39491.207347609379</v>
      </c>
      <c r="AS724">
        <v>35446.558095703156</v>
      </c>
      <c r="AT724">
        <v>13622.423093749983</v>
      </c>
      <c r="AU724">
        <v>38549.008208984407</v>
      </c>
      <c r="AV724">
        <v>21012.521929687511</v>
      </c>
      <c r="AW724">
        <v>4581.7685361328295</v>
      </c>
      <c r="AX724">
        <v>29554.321193847649</v>
      </c>
      <c r="AY724">
        <v>39961.077529203154</v>
      </c>
    </row>
    <row r="725" spans="1:51" x14ac:dyDescent="0.25">
      <c r="A725" s="89">
        <v>43616</v>
      </c>
      <c r="B725" s="37">
        <v>4</v>
      </c>
      <c r="C725">
        <v>27173.176476562516</v>
      </c>
      <c r="D725">
        <v>23087.487460937518</v>
      </c>
      <c r="E725">
        <v>15316.692119140627</v>
      </c>
      <c r="F725">
        <v>45063.736441406269</v>
      </c>
      <c r="G725">
        <v>16735.017197320329</v>
      </c>
      <c r="H725">
        <v>5081.2062067187499</v>
      </c>
      <c r="I725">
        <v>21345.941614746127</v>
      </c>
      <c r="J725">
        <v>72.292373657226392</v>
      </c>
      <c r="K725">
        <v>13076.970971679688</v>
      </c>
      <c r="L725">
        <v>12105.172159179696</v>
      </c>
      <c r="M725">
        <v>20005.571808140623</v>
      </c>
      <c r="N725">
        <v>10099.804009765632</v>
      </c>
      <c r="O725">
        <v>34423.98934637502</v>
      </c>
      <c r="P725">
        <v>1703.3755400390605</v>
      </c>
      <c r="Q725">
        <v>36.135262489318848</v>
      </c>
      <c r="R725">
        <v>4163.1160766601552</v>
      </c>
      <c r="S725">
        <v>30144.264100000011</v>
      </c>
      <c r="T725">
        <v>12803.414534179683</v>
      </c>
      <c r="U725">
        <v>6501.2716132812393</v>
      </c>
      <c r="V725">
        <v>43164.133949456751</v>
      </c>
      <c r="W725">
        <v>-471.24039678573598</v>
      </c>
      <c r="X725">
        <v>12228.403456734355</v>
      </c>
      <c r="Y725">
        <v>9820.9525898437423</v>
      </c>
      <c r="Z725">
        <v>3436.2858287109366</v>
      </c>
      <c r="AA725">
        <v>17698.482257812499</v>
      </c>
      <c r="AB725">
        <v>15290.59315625003</v>
      </c>
      <c r="AC725">
        <v>22626.522181409066</v>
      </c>
      <c r="AD725">
        <v>26996.214394531256</v>
      </c>
      <c r="AE725">
        <v>10303.636159179698</v>
      </c>
      <c r="AF725">
        <v>21.02775139112903</v>
      </c>
      <c r="AG725">
        <v>11662.066773437518</v>
      </c>
      <c r="AH725">
        <v>26528.922578124992</v>
      </c>
      <c r="AI725">
        <v>7941.0936279296893</v>
      </c>
      <c r="AJ725">
        <v>69.190268066407157</v>
      </c>
      <c r="AK725">
        <v>2393.9230859375011</v>
      </c>
      <c r="AL725">
        <v>11904.456313476572</v>
      </c>
      <c r="AM725">
        <v>15132.460738164073</v>
      </c>
      <c r="AN725">
        <v>4547.1901855468805</v>
      </c>
      <c r="AO725">
        <v>27741.272020996097</v>
      </c>
      <c r="AP725">
        <v>130.77060424804708</v>
      </c>
      <c r="AQ725">
        <v>34411.567291015657</v>
      </c>
      <c r="AR725">
        <v>37242.255103656214</v>
      </c>
      <c r="AS725">
        <v>32925.146202148469</v>
      </c>
      <c r="AT725">
        <v>13374.10708007812</v>
      </c>
      <c r="AU725">
        <v>36482.728542968733</v>
      </c>
      <c r="AV725">
        <v>19685.787386718752</v>
      </c>
      <c r="AW725">
        <v>3583.3026064453088</v>
      </c>
      <c r="AX725">
        <v>27029.060401611314</v>
      </c>
      <c r="AY725">
        <v>38871.603639687499</v>
      </c>
    </row>
    <row r="726" spans="1:51" x14ac:dyDescent="0.25">
      <c r="A726" s="89">
        <v>43616</v>
      </c>
      <c r="B726" s="37">
        <v>5</v>
      </c>
      <c r="C726">
        <v>27041.06983593748</v>
      </c>
      <c r="D726">
        <v>22980.783210937534</v>
      </c>
      <c r="E726">
        <v>14903.396933593749</v>
      </c>
      <c r="F726">
        <v>44239.795746093776</v>
      </c>
      <c r="G726">
        <v>16082.48802394616</v>
      </c>
      <c r="H726">
        <v>5185.4483158593812</v>
      </c>
      <c r="I726">
        <v>21086.598790039072</v>
      </c>
      <c r="J726">
        <v>68.353977203369197</v>
      </c>
      <c r="K726">
        <v>12898.005883789072</v>
      </c>
      <c r="L726">
        <v>12251.381121093753</v>
      </c>
      <c r="M726">
        <v>19941.828580687514</v>
      </c>
      <c r="N726">
        <v>9977.7890781249989</v>
      </c>
      <c r="O726">
        <v>34185.995903921852</v>
      </c>
      <c r="P726">
        <v>1688.6690800781207</v>
      </c>
      <c r="Q726">
        <v>35.712405204772949</v>
      </c>
      <c r="R726">
        <v>4062.3927856445312</v>
      </c>
      <c r="S726">
        <v>29218.283300000017</v>
      </c>
      <c r="T726">
        <v>12799.340615234374</v>
      </c>
      <c r="U726">
        <v>6414.450024414059</v>
      </c>
      <c r="V726">
        <v>41829.58998851927</v>
      </c>
      <c r="W726">
        <v>2656.6262695312503</v>
      </c>
      <c r="X726">
        <v>12073.81749864063</v>
      </c>
      <c r="Y726">
        <v>9757.8820429687476</v>
      </c>
      <c r="Z726">
        <v>334.73493800659196</v>
      </c>
      <c r="AA726">
        <v>17851.785757812482</v>
      </c>
      <c r="AB726">
        <v>15272.601338867191</v>
      </c>
      <c r="AC726">
        <v>22464.422736034379</v>
      </c>
      <c r="AD726">
        <v>26449.90751953124</v>
      </c>
      <c r="AE726">
        <v>10338.531274414077</v>
      </c>
      <c r="AF726">
        <v>21.02775139112903</v>
      </c>
      <c r="AG726">
        <v>11248.57864257813</v>
      </c>
      <c r="AH726">
        <v>25692.05080078126</v>
      </c>
      <c r="AI726">
        <v>7756.3233154296795</v>
      </c>
      <c r="AJ726">
        <v>67.838696289061772</v>
      </c>
      <c r="AK726">
        <v>2335.1764233398444</v>
      </c>
      <c r="AL726">
        <v>11481.74783886717</v>
      </c>
      <c r="AM726">
        <v>14655.262241914088</v>
      </c>
      <c r="AN726">
        <v>4405.2045410156297</v>
      </c>
      <c r="AO726">
        <v>27256.050347656248</v>
      </c>
      <c r="AP726">
        <v>120.81545446777399</v>
      </c>
      <c r="AQ726">
        <v>33705.115893554699</v>
      </c>
      <c r="AR726">
        <v>36371.054083765674</v>
      </c>
      <c r="AS726">
        <v>31709.915511718751</v>
      </c>
      <c r="AT726">
        <v>13437.083671875005</v>
      </c>
      <c r="AU726">
        <v>35659.836921875052</v>
      </c>
      <c r="AV726">
        <v>19149.695957031257</v>
      </c>
      <c r="AW726">
        <v>4036.3051123046926</v>
      </c>
      <c r="AX726">
        <v>26093.715321044903</v>
      </c>
      <c r="AY726">
        <v>38258.392036531244</v>
      </c>
    </row>
    <row r="727" spans="1:51" x14ac:dyDescent="0.25">
      <c r="A727" s="89">
        <v>43616</v>
      </c>
      <c r="B727" s="37">
        <v>6</v>
      </c>
      <c r="C727">
        <v>27998.849779296852</v>
      </c>
      <c r="D727">
        <v>24800.131310546898</v>
      </c>
      <c r="E727">
        <v>15341.135781249992</v>
      </c>
      <c r="F727">
        <v>45322.599906249983</v>
      </c>
      <c r="G727">
        <v>17473.670655855909</v>
      </c>
      <c r="H727">
        <v>5231.8991037812484</v>
      </c>
      <c r="I727">
        <v>21943.215962890619</v>
      </c>
      <c r="J727">
        <v>72.004884719848704</v>
      </c>
      <c r="K727">
        <v>13411.953979492193</v>
      </c>
      <c r="L727">
        <v>12644.62798535157</v>
      </c>
      <c r="M727">
        <v>19913.237635812533</v>
      </c>
      <c r="N727">
        <v>10250.878259765621</v>
      </c>
      <c r="O727">
        <v>35181.282577390608</v>
      </c>
      <c r="P727">
        <v>1694.7070058593806</v>
      </c>
      <c r="Q727">
        <v>35.483577728271491</v>
      </c>
      <c r="R727">
        <v>4344.3545532226553</v>
      </c>
      <c r="S727">
        <v>29855.96569999999</v>
      </c>
      <c r="T727">
        <v>13077.594635742205</v>
      </c>
      <c r="U727">
        <v>6744.7345800781213</v>
      </c>
      <c r="V727">
        <v>43679.514652581747</v>
      </c>
      <c r="W727">
        <v>3127.895141601567</v>
      </c>
      <c r="X727">
        <v>12187.456174515681</v>
      </c>
      <c r="Y727">
        <v>10429.691488281249</v>
      </c>
      <c r="Z727">
        <v>313.00673195800778</v>
      </c>
      <c r="AA727">
        <v>18935.453949218736</v>
      </c>
      <c r="AB727">
        <v>15700.003923828119</v>
      </c>
      <c r="AC727">
        <v>23066.194849569638</v>
      </c>
      <c r="AD727">
        <v>27932.665906250015</v>
      </c>
      <c r="AE727">
        <v>11065.199527343748</v>
      </c>
      <c r="AF727">
        <v>21.02775139112903</v>
      </c>
      <c r="AG727">
        <v>12180.570707031246</v>
      </c>
      <c r="AH727">
        <v>27062.821679687491</v>
      </c>
      <c r="AI727">
        <v>8167.682958984381</v>
      </c>
      <c r="AJ727">
        <v>64.589121337891214</v>
      </c>
      <c r="AK727">
        <v>2266.6914672851553</v>
      </c>
      <c r="AL727">
        <v>12306.334888671872</v>
      </c>
      <c r="AM727">
        <v>14855.636576054707</v>
      </c>
      <c r="AN727">
        <v>4862.9166992187384</v>
      </c>
      <c r="AO727">
        <v>28204.123475585948</v>
      </c>
      <c r="AP727">
        <v>112.16746801757802</v>
      </c>
      <c r="AQ727">
        <v>34320.806679687521</v>
      </c>
      <c r="AR727">
        <v>35329.063826601516</v>
      </c>
      <c r="AS727">
        <v>33664.322097656244</v>
      </c>
      <c r="AT727">
        <v>13385.176824218737</v>
      </c>
      <c r="AU727">
        <v>39186.714724609417</v>
      </c>
      <c r="AV727">
        <v>20541.809679687474</v>
      </c>
      <c r="AW727">
        <v>2933.4771196289134</v>
      </c>
      <c r="AX727">
        <v>27544.56838867188</v>
      </c>
      <c r="AY727">
        <v>39081.459680437554</v>
      </c>
    </row>
    <row r="728" spans="1:51" x14ac:dyDescent="0.25">
      <c r="A728" s="89">
        <v>43616</v>
      </c>
      <c r="B728" s="37">
        <v>7</v>
      </c>
      <c r="C728">
        <v>33264.995244140591</v>
      </c>
      <c r="D728">
        <v>31161.864181640634</v>
      </c>
      <c r="E728">
        <v>19703.25606445313</v>
      </c>
      <c r="F728">
        <v>57157.837136718779</v>
      </c>
      <c r="G728">
        <v>23092.448308618379</v>
      </c>
      <c r="H728">
        <v>5826.0931466093753</v>
      </c>
      <c r="I728">
        <v>26767.509768554683</v>
      </c>
      <c r="J728">
        <v>82.610788345336886</v>
      </c>
      <c r="K728">
        <v>16592.143481445317</v>
      </c>
      <c r="L728">
        <v>13987.156333007808</v>
      </c>
      <c r="M728">
        <v>20503.793922578159</v>
      </c>
      <c r="N728">
        <v>12784.658638671883</v>
      </c>
      <c r="O728">
        <v>43361.542490734384</v>
      </c>
      <c r="P728">
        <v>1989.2647080078102</v>
      </c>
      <c r="Q728">
        <v>36.12105655670166</v>
      </c>
      <c r="R728">
        <v>5920.7971435546815</v>
      </c>
      <c r="S728">
        <v>36624.987499999996</v>
      </c>
      <c r="T728">
        <v>15695.215800781249</v>
      </c>
      <c r="U728">
        <v>8585.4951630859396</v>
      </c>
      <c r="V728">
        <v>58572.347025628638</v>
      </c>
      <c r="W728">
        <v>4300.2295166015683</v>
      </c>
      <c r="X728">
        <v>13798.928403593738</v>
      </c>
      <c r="Y728">
        <v>12572.486453125002</v>
      </c>
      <c r="Z728">
        <v>300.54044126586905</v>
      </c>
      <c r="AA728">
        <v>23415.047902343751</v>
      </c>
      <c r="AB728">
        <v>19350.025283203126</v>
      </c>
      <c r="AC728">
        <v>28050.774086190904</v>
      </c>
      <c r="AD728">
        <v>36084.475343749997</v>
      </c>
      <c r="AE728">
        <v>12105.054403320331</v>
      </c>
      <c r="AF728">
        <v>21.02775139112903</v>
      </c>
      <c r="AG728">
        <v>16475.647062499993</v>
      </c>
      <c r="AH728">
        <v>35721.994160156275</v>
      </c>
      <c r="AI728">
        <v>9974.3603027343797</v>
      </c>
      <c r="AJ728">
        <v>76.353254882812109</v>
      </c>
      <c r="AK728">
        <v>2434.4184643554695</v>
      </c>
      <c r="AL728">
        <v>15999.316094726555</v>
      </c>
      <c r="AM728">
        <v>19666.112554023428</v>
      </c>
      <c r="AN728">
        <v>7440.5356445312354</v>
      </c>
      <c r="AO728">
        <v>34881.366743652332</v>
      </c>
      <c r="AP728">
        <v>192.48702355956999</v>
      </c>
      <c r="AQ728">
        <v>39628.911963867147</v>
      </c>
      <c r="AR728">
        <v>42287.94366553126</v>
      </c>
      <c r="AS728">
        <v>42706.233094726558</v>
      </c>
      <c r="AT728">
        <v>14512.708357421876</v>
      </c>
      <c r="AU728">
        <v>51566.965271484369</v>
      </c>
      <c r="AV728">
        <v>25838.42413281251</v>
      </c>
      <c r="AW728">
        <v>2962.8607915039152</v>
      </c>
      <c r="AX728">
        <v>35488.358299560547</v>
      </c>
      <c r="AY728">
        <v>46494.797810359378</v>
      </c>
    </row>
    <row r="729" spans="1:51" x14ac:dyDescent="0.25">
      <c r="A729" s="89">
        <v>43616</v>
      </c>
      <c r="B729" s="37">
        <v>8</v>
      </c>
      <c r="C729">
        <v>42228.010125000073</v>
      </c>
      <c r="D729">
        <v>37322.52053515624</v>
      </c>
      <c r="E729">
        <v>23266.85299804687</v>
      </c>
      <c r="F729">
        <v>72522.241656250015</v>
      </c>
      <c r="G729">
        <v>29157.626986776311</v>
      </c>
      <c r="H729">
        <v>6964.6443722812492</v>
      </c>
      <c r="I729">
        <v>34862.907667968735</v>
      </c>
      <c r="J729">
        <v>98.692380905151396</v>
      </c>
      <c r="K729">
        <v>20876.270751953132</v>
      </c>
      <c r="L729">
        <v>15487.76085253907</v>
      </c>
      <c r="M729">
        <v>23305.23034681251</v>
      </c>
      <c r="N729">
        <v>14308.199720703122</v>
      </c>
      <c r="O729">
        <v>55294.732086750009</v>
      </c>
      <c r="P729">
        <v>2169.3462714088027</v>
      </c>
      <c r="Q729">
        <v>36.857629776000984</v>
      </c>
      <c r="R729">
        <v>6476.2723144531274</v>
      </c>
      <c r="S729">
        <v>43870.523199999981</v>
      </c>
      <c r="T729">
        <v>18295.235283203139</v>
      </c>
      <c r="U729">
        <v>9413.9472890625093</v>
      </c>
      <c r="V729">
        <v>70396.891363519375</v>
      </c>
      <c r="W729">
        <v>4808.9104248046897</v>
      </c>
      <c r="X729">
        <v>17240.450452624991</v>
      </c>
      <c r="Y729">
        <v>15398.817066406256</v>
      </c>
      <c r="Z729">
        <v>284.59543101196289</v>
      </c>
      <c r="AA729">
        <v>29154.239759765613</v>
      </c>
      <c r="AB729">
        <v>27098.342626953126</v>
      </c>
      <c r="AC729">
        <v>34113.305571547455</v>
      </c>
      <c r="AD729">
        <v>41046.802191406226</v>
      </c>
      <c r="AE729">
        <v>13180.640197265622</v>
      </c>
      <c r="AF729">
        <v>21.02775139112903</v>
      </c>
      <c r="AG729">
        <v>20734.5739765625</v>
      </c>
      <c r="AH729">
        <v>42090.24073046878</v>
      </c>
      <c r="AI729">
        <v>12224.496972656238</v>
      </c>
      <c r="AJ729">
        <v>134.33018725586021</v>
      </c>
      <c r="AK729">
        <v>2936.0194538806741</v>
      </c>
      <c r="AL729">
        <v>18626.903349609354</v>
      </c>
      <c r="AM729">
        <v>22767.52499156251</v>
      </c>
      <c r="AN729">
        <v>8405.0695312500193</v>
      </c>
      <c r="AO729">
        <v>43433.746205078161</v>
      </c>
      <c r="AP729">
        <v>190.42311892672708</v>
      </c>
      <c r="AQ729">
        <v>52380.068109374981</v>
      </c>
      <c r="AR729">
        <v>53070.365665937541</v>
      </c>
      <c r="AS729">
        <v>51003.346423828123</v>
      </c>
      <c r="AT729">
        <v>16817.637621093738</v>
      </c>
      <c r="AU729">
        <v>64846.177511718757</v>
      </c>
      <c r="AV729">
        <v>27240.508433593783</v>
      </c>
      <c r="AW729">
        <v>2936.8582861328173</v>
      </c>
      <c r="AX729">
        <v>42077.743847656246</v>
      </c>
      <c r="AY729">
        <v>62097.018191187555</v>
      </c>
    </row>
    <row r="730" spans="1:51" x14ac:dyDescent="0.25">
      <c r="A730" s="89">
        <v>43616</v>
      </c>
      <c r="B730" s="37">
        <v>9</v>
      </c>
      <c r="C730">
        <v>46706.882859374971</v>
      </c>
      <c r="D730">
        <v>40370.267171874992</v>
      </c>
      <c r="E730">
        <v>23390.871425781239</v>
      </c>
      <c r="F730">
        <v>76635.051562500012</v>
      </c>
      <c r="G730">
        <v>33643.574069227368</v>
      </c>
      <c r="H730">
        <v>8802.3400046250081</v>
      </c>
      <c r="I730">
        <v>40470.905079101554</v>
      </c>
      <c r="J730">
        <v>110.12236785888669</v>
      </c>
      <c r="K730">
        <v>23445.606933593739</v>
      </c>
      <c r="L730">
        <v>17307.384194335918</v>
      </c>
      <c r="M730">
        <v>29102.168007718774</v>
      </c>
      <c r="N730">
        <v>13574.34610742187</v>
      </c>
      <c r="O730">
        <v>61826.105968250013</v>
      </c>
      <c r="P730">
        <v>2553.521540772691</v>
      </c>
      <c r="Q730">
        <v>37.221222877502441</v>
      </c>
      <c r="R730">
        <v>5637.8165405273439</v>
      </c>
      <c r="S730">
        <v>45956.898200000003</v>
      </c>
      <c r="T730">
        <v>17637.63437109374</v>
      </c>
      <c r="U730">
        <v>8764.9476289062513</v>
      </c>
      <c r="V730">
        <v>66267.060742425514</v>
      </c>
      <c r="W730">
        <v>5431.32648925781</v>
      </c>
      <c r="X730">
        <v>20551.360689031306</v>
      </c>
      <c r="Y730">
        <v>17043.711230468758</v>
      </c>
      <c r="Z730">
        <v>316.09896199951169</v>
      </c>
      <c r="AA730">
        <v>32465.606263671856</v>
      </c>
      <c r="AB730">
        <v>33720.898890624958</v>
      </c>
      <c r="AC730">
        <v>35330.091171102744</v>
      </c>
      <c r="AD730">
        <v>38836.762781250007</v>
      </c>
      <c r="AE730">
        <v>14600.099601562495</v>
      </c>
      <c r="AF730">
        <v>21.02775139112903</v>
      </c>
      <c r="AG730">
        <v>21251.690992187498</v>
      </c>
      <c r="AH730">
        <v>38210.410855468755</v>
      </c>
      <c r="AI730">
        <v>13547.815625000001</v>
      </c>
      <c r="AJ730">
        <v>192.60445434570295</v>
      </c>
      <c r="AK730">
        <v>3554.5328506695955</v>
      </c>
      <c r="AL730">
        <v>17985.03785546876</v>
      </c>
      <c r="AM730">
        <v>23151.135254765613</v>
      </c>
      <c r="AN730">
        <v>7387.9090820312595</v>
      </c>
      <c r="AO730">
        <v>46992.932927734371</v>
      </c>
      <c r="AP730">
        <v>302.40905563479487</v>
      </c>
      <c r="AQ730">
        <v>64321.693894531287</v>
      </c>
      <c r="AR730">
        <v>60882.924241234403</v>
      </c>
      <c r="AS730">
        <v>52036.357743164051</v>
      </c>
      <c r="AT730">
        <v>18620.870839843712</v>
      </c>
      <c r="AU730">
        <v>68494.215296875002</v>
      </c>
      <c r="AV730">
        <v>25638.089531250003</v>
      </c>
      <c r="AW730">
        <v>2473.0579335937414</v>
      </c>
      <c r="AX730">
        <v>40618.702620849588</v>
      </c>
      <c r="AY730">
        <v>76873.059884437447</v>
      </c>
    </row>
    <row r="731" spans="1:51" x14ac:dyDescent="0.25">
      <c r="A731" s="89">
        <v>43616</v>
      </c>
      <c r="B731" s="37">
        <v>10</v>
      </c>
      <c r="C731">
        <v>50335.624390625017</v>
      </c>
      <c r="D731">
        <v>46252.170601562495</v>
      </c>
      <c r="E731">
        <v>24624.669091796888</v>
      </c>
      <c r="F731">
        <v>81574.143449218682</v>
      </c>
      <c r="G731">
        <v>39127.665776355971</v>
      </c>
      <c r="H731">
        <v>9662.9754750000029</v>
      </c>
      <c r="I731">
        <v>44689.321469726579</v>
      </c>
      <c r="J731">
        <v>107.0626754760742</v>
      </c>
      <c r="K731">
        <v>23497.48154296877</v>
      </c>
      <c r="L731">
        <v>18976.351379882821</v>
      </c>
      <c r="M731">
        <v>32358.538150312517</v>
      </c>
      <c r="N731">
        <v>14717.707453124993</v>
      </c>
      <c r="O731">
        <v>66862.637940374945</v>
      </c>
      <c r="P731">
        <v>2519.0384705105216</v>
      </c>
      <c r="Q731">
        <v>36.941295623779304</v>
      </c>
      <c r="R731">
        <v>5794.3221313476597</v>
      </c>
      <c r="S731">
        <v>49476.053599999999</v>
      </c>
      <c r="T731">
        <v>17537.039441406258</v>
      </c>
      <c r="U731">
        <v>9653.9993867187495</v>
      </c>
      <c r="V731">
        <v>70451.749288519262</v>
      </c>
      <c r="W731">
        <v>6222.8842041015605</v>
      </c>
      <c r="X731">
        <v>21950.388064281236</v>
      </c>
      <c r="Y731">
        <v>18951.666203124991</v>
      </c>
      <c r="Z731">
        <v>339.34988399658204</v>
      </c>
      <c r="AA731">
        <v>34892.690023437513</v>
      </c>
      <c r="AB731">
        <v>37845.155183593735</v>
      </c>
      <c r="AC731">
        <v>37234.782745738215</v>
      </c>
      <c r="AD731">
        <v>40434.378078124988</v>
      </c>
      <c r="AE731">
        <v>15641.745314453125</v>
      </c>
      <c r="AF731">
        <v>21.02775139112903</v>
      </c>
      <c r="AG731">
        <v>22167.579039062504</v>
      </c>
      <c r="AH731">
        <v>39597.379847656281</v>
      </c>
      <c r="AI731">
        <v>14903.27172851562</v>
      </c>
      <c r="AJ731">
        <v>228.11364843750113</v>
      </c>
      <c r="AK731">
        <v>4105.1349088135967</v>
      </c>
      <c r="AL731">
        <v>18449.518117187497</v>
      </c>
      <c r="AM731">
        <v>25018.272183203113</v>
      </c>
      <c r="AN731">
        <v>7419.9371093749996</v>
      </c>
      <c r="AO731">
        <v>50784.979482421877</v>
      </c>
      <c r="AP731">
        <v>412.56046911621075</v>
      </c>
      <c r="AQ731">
        <v>72634.919222656274</v>
      </c>
      <c r="AR731">
        <v>67091.024984382879</v>
      </c>
      <c r="AS731">
        <v>55309.888224609393</v>
      </c>
      <c r="AT731">
        <v>19846.336835937491</v>
      </c>
      <c r="AU731">
        <v>72400.405675781265</v>
      </c>
      <c r="AV731">
        <v>26605.049332031227</v>
      </c>
      <c r="AW731">
        <v>2512.0747099609298</v>
      </c>
      <c r="AX731">
        <v>42840.777131347655</v>
      </c>
      <c r="AY731">
        <v>86801.833361124911</v>
      </c>
    </row>
    <row r="732" spans="1:51" x14ac:dyDescent="0.25">
      <c r="A732" s="89">
        <v>43616</v>
      </c>
      <c r="B732" s="37">
        <v>11</v>
      </c>
      <c r="C732">
        <v>53128.373761718707</v>
      </c>
      <c r="D732">
        <v>47764.506894531267</v>
      </c>
      <c r="E732">
        <v>25726.339541015655</v>
      </c>
      <c r="F732">
        <v>85948.948613281274</v>
      </c>
      <c r="G732">
        <v>41121.852679275064</v>
      </c>
      <c r="H732">
        <v>10074.354555031257</v>
      </c>
      <c r="I732">
        <v>47890.455139648446</v>
      </c>
      <c r="J732">
        <v>106.18278121948241</v>
      </c>
      <c r="K732">
        <v>24148.856152343749</v>
      </c>
      <c r="L732">
        <v>19571.354476562527</v>
      </c>
      <c r="M732">
        <v>32538.748426500002</v>
      </c>
      <c r="N732">
        <v>15753.010578124995</v>
      </c>
      <c r="O732">
        <v>70409.922738515641</v>
      </c>
      <c r="P732">
        <v>2794.7528121000664</v>
      </c>
      <c r="Q732">
        <v>37.355292320251465</v>
      </c>
      <c r="R732">
        <v>6087.1776855468779</v>
      </c>
      <c r="S732">
        <v>51889.631400000006</v>
      </c>
      <c r="T732">
        <v>18679.6380078125</v>
      </c>
      <c r="U732">
        <v>11248.186039062501</v>
      </c>
      <c r="V732">
        <v>71146.653429925529</v>
      </c>
      <c r="W732">
        <v>6313.8715332031188</v>
      </c>
      <c r="X732">
        <v>21555.432140749948</v>
      </c>
      <c r="Y732">
        <v>19959.889406249997</v>
      </c>
      <c r="Z732">
        <v>350.51181555175793</v>
      </c>
      <c r="AA732">
        <v>36025.911943359417</v>
      </c>
      <c r="AB732">
        <v>39023.056550781257</v>
      </c>
      <c r="AC732">
        <v>39360.003977173699</v>
      </c>
      <c r="AD732">
        <v>41923.769156249997</v>
      </c>
      <c r="AE732">
        <v>15587.407822265652</v>
      </c>
      <c r="AF732">
        <v>21.02775139112903</v>
      </c>
      <c r="AG732">
        <v>21006.318621093746</v>
      </c>
      <c r="AH732">
        <v>41806.226210937464</v>
      </c>
      <c r="AI732">
        <v>15616.734570312501</v>
      </c>
      <c r="AJ732">
        <v>229.48927221679702</v>
      </c>
      <c r="AK732">
        <v>4477.8366570196849</v>
      </c>
      <c r="AL732">
        <v>19165.92685351563</v>
      </c>
      <c r="AM732">
        <v>26526.445085000032</v>
      </c>
      <c r="AN732">
        <v>7814.9799804687391</v>
      </c>
      <c r="AO732">
        <v>52721.807802734351</v>
      </c>
      <c r="AP732">
        <v>303.091107666016</v>
      </c>
      <c r="AQ732">
        <v>77794.374685546907</v>
      </c>
      <c r="AR732">
        <v>68845.343173921792</v>
      </c>
      <c r="AS732">
        <v>57341.815533203102</v>
      </c>
      <c r="AT732">
        <v>20250.738593749997</v>
      </c>
      <c r="AU732">
        <v>74042.99056250001</v>
      </c>
      <c r="AV732">
        <v>27763.204324218743</v>
      </c>
      <c r="AW732">
        <v>2592.9428481445493</v>
      </c>
      <c r="AX732">
        <v>44407.989138183613</v>
      </c>
      <c r="AY732">
        <v>91429.159620406208</v>
      </c>
    </row>
    <row r="733" spans="1:51" x14ac:dyDescent="0.25">
      <c r="A733" s="89">
        <v>43616</v>
      </c>
      <c r="B733" s="37">
        <v>12</v>
      </c>
      <c r="C733">
        <v>55159.104425781123</v>
      </c>
      <c r="D733">
        <v>48972.448609375017</v>
      </c>
      <c r="E733">
        <v>27130.056777343765</v>
      </c>
      <c r="F733">
        <v>89303.032101562538</v>
      </c>
      <c r="G733">
        <v>40154.630737597756</v>
      </c>
      <c r="H733">
        <v>9797.005843781244</v>
      </c>
      <c r="I733">
        <v>49667.920030273439</v>
      </c>
      <c r="J733">
        <v>105.5426139831543</v>
      </c>
      <c r="K733">
        <v>24815.731054687516</v>
      </c>
      <c r="L733">
        <v>20169.628343749999</v>
      </c>
      <c r="M733">
        <v>33409.82362734378</v>
      </c>
      <c r="N733">
        <v>16837.29438671875</v>
      </c>
      <c r="O733">
        <v>72223.254272265607</v>
      </c>
      <c r="P733">
        <v>2816.6078501797892</v>
      </c>
      <c r="Q733">
        <v>37.09196949005127</v>
      </c>
      <c r="R733">
        <v>6355.9457275390678</v>
      </c>
      <c r="S733">
        <v>54611.60030000002</v>
      </c>
      <c r="T733">
        <v>20105.39959960938</v>
      </c>
      <c r="U733">
        <v>12269.25272460937</v>
      </c>
      <c r="V733">
        <v>76877.892667425534</v>
      </c>
      <c r="W733">
        <v>6493.0088867187396</v>
      </c>
      <c r="X733">
        <v>21697.760141046867</v>
      </c>
      <c r="Y733">
        <v>20739.336015624998</v>
      </c>
      <c r="Z733">
        <v>348.34920556640628</v>
      </c>
      <c r="AA733">
        <v>37016.3615097656</v>
      </c>
      <c r="AB733">
        <v>40179.292277343724</v>
      </c>
      <c r="AC733">
        <v>42072.007461409099</v>
      </c>
      <c r="AD733">
        <v>44054.562015625022</v>
      </c>
      <c r="AE733">
        <v>15943.394892578144</v>
      </c>
      <c r="AF733">
        <v>21.02775139112903</v>
      </c>
      <c r="AG733">
        <v>23808.230550781245</v>
      </c>
      <c r="AH733">
        <v>44406.059355468788</v>
      </c>
      <c r="AI733">
        <v>16458.467871093748</v>
      </c>
      <c r="AJ733">
        <v>238.8096027832035</v>
      </c>
      <c r="AK733">
        <v>4423.0781628940267</v>
      </c>
      <c r="AL733">
        <v>20104.113136718737</v>
      </c>
      <c r="AM733">
        <v>27609.477378359417</v>
      </c>
      <c r="AN733">
        <v>8206.9788085937525</v>
      </c>
      <c r="AO733">
        <v>54588.543958984366</v>
      </c>
      <c r="AP733">
        <v>257.0496032714841</v>
      </c>
      <c r="AQ733">
        <v>80640.286968749948</v>
      </c>
      <c r="AR733">
        <v>70242.764267890583</v>
      </c>
      <c r="AS733">
        <v>59774.865861328115</v>
      </c>
      <c r="AT733">
        <v>20666.859578124986</v>
      </c>
      <c r="AU733">
        <v>76473.398382812549</v>
      </c>
      <c r="AV733">
        <v>29183.015503906263</v>
      </c>
      <c r="AW733">
        <v>2777.6157285156387</v>
      </c>
      <c r="AX733">
        <v>46093.683457031242</v>
      </c>
      <c r="AY733">
        <v>94390.66512071871</v>
      </c>
    </row>
    <row r="734" spans="1:51" x14ac:dyDescent="0.25">
      <c r="A734" s="89">
        <v>43616</v>
      </c>
      <c r="B734" s="37">
        <v>13</v>
      </c>
      <c r="C734">
        <v>57447.52480078127</v>
      </c>
      <c r="D734">
        <v>50326.839207031226</v>
      </c>
      <c r="E734">
        <v>28745.332324218762</v>
      </c>
      <c r="F734">
        <v>92849.515492187493</v>
      </c>
      <c r="G734">
        <v>40017.627653956253</v>
      </c>
      <c r="H734">
        <v>9396.9683525</v>
      </c>
      <c r="I734">
        <v>50352.309804687546</v>
      </c>
      <c r="J734">
        <v>109.54044532775879</v>
      </c>
      <c r="K734">
        <v>25036.038916015623</v>
      </c>
      <c r="L734">
        <v>19908.678278320298</v>
      </c>
      <c r="M734">
        <v>37295.765576531281</v>
      </c>
      <c r="N734">
        <v>17519.815261718748</v>
      </c>
      <c r="O734">
        <v>73346.130987437515</v>
      </c>
      <c r="P734">
        <v>2743.9851445378099</v>
      </c>
      <c r="Q734">
        <v>37.57541370391845</v>
      </c>
      <c r="R734">
        <v>6721.9342651367206</v>
      </c>
      <c r="S734">
        <v>55758.869700000025</v>
      </c>
      <c r="T734">
        <v>19776.82233789063</v>
      </c>
      <c r="U734">
        <v>13529.224990234379</v>
      </c>
      <c r="V734">
        <v>81135.140014300559</v>
      </c>
      <c r="W734">
        <v>6415.9046630859311</v>
      </c>
      <c r="X734">
        <v>22257.503101312464</v>
      </c>
      <c r="Y734">
        <v>20263.502812499995</v>
      </c>
      <c r="Z734">
        <v>366.00009797363276</v>
      </c>
      <c r="AA734">
        <v>37401.205546875011</v>
      </c>
      <c r="AB734">
        <v>40265.973261718784</v>
      </c>
      <c r="AC734">
        <v>44078.646812748535</v>
      </c>
      <c r="AD734">
        <v>46117.765164062534</v>
      </c>
      <c r="AE734">
        <v>15595.258947265613</v>
      </c>
      <c r="AF734">
        <v>21.02775139112903</v>
      </c>
      <c r="AG734">
        <v>24612.627312499997</v>
      </c>
      <c r="AH734">
        <v>46081.538058593746</v>
      </c>
      <c r="AI734">
        <v>16505.951660156246</v>
      </c>
      <c r="AJ734">
        <v>232.70217431640714</v>
      </c>
      <c r="AK734">
        <v>4067.293392199238</v>
      </c>
      <c r="AL734">
        <v>20644.36228906249</v>
      </c>
      <c r="AM734">
        <v>27691.083337968812</v>
      </c>
      <c r="AN734">
        <v>8530.0451660156214</v>
      </c>
      <c r="AO734">
        <v>55511.830601562498</v>
      </c>
      <c r="AP734">
        <v>460.48637292480402</v>
      </c>
      <c r="AQ734">
        <v>81928.413816406217</v>
      </c>
      <c r="AR734">
        <v>71641.141002531294</v>
      </c>
      <c r="AS734">
        <v>61101.523009765617</v>
      </c>
      <c r="AT734">
        <v>20569.415339843752</v>
      </c>
      <c r="AU734">
        <v>77599.753085937453</v>
      </c>
      <c r="AV734">
        <v>29993.333804687485</v>
      </c>
      <c r="AW734">
        <v>2913.5232827148402</v>
      </c>
      <c r="AX734">
        <v>48008.271340332016</v>
      </c>
      <c r="AY734">
        <v>96371.469325437443</v>
      </c>
    </row>
    <row r="735" spans="1:51" x14ac:dyDescent="0.25">
      <c r="A735" s="89">
        <v>43616</v>
      </c>
      <c r="B735" s="37">
        <v>14</v>
      </c>
      <c r="C735">
        <v>56083.85430078127</v>
      </c>
      <c r="D735">
        <v>48126.447832031248</v>
      </c>
      <c r="E735">
        <v>27892.866640625016</v>
      </c>
      <c r="F735">
        <v>92507.498156249989</v>
      </c>
      <c r="G735">
        <v>38154.067069155833</v>
      </c>
      <c r="H735">
        <v>8634.2476713437427</v>
      </c>
      <c r="I735">
        <v>49827.397759765685</v>
      </c>
      <c r="J735">
        <v>112.73447418212889</v>
      </c>
      <c r="K735">
        <v>24075.439550781226</v>
      </c>
      <c r="L735">
        <v>19333.616116210927</v>
      </c>
      <c r="M735">
        <v>35303.196097062508</v>
      </c>
      <c r="N735">
        <v>17387.41037890625</v>
      </c>
      <c r="O735">
        <v>70575.844570187517</v>
      </c>
      <c r="P735">
        <v>2464.8173871750673</v>
      </c>
      <c r="Q735">
        <v>39.674908638000417</v>
      </c>
      <c r="R735">
        <v>6828.5007690429666</v>
      </c>
      <c r="S735">
        <v>53425.458600000013</v>
      </c>
      <c r="T735">
        <v>19117.684101562492</v>
      </c>
      <c r="U735">
        <v>13239.846642578119</v>
      </c>
      <c r="V735">
        <v>80243.006905706774</v>
      </c>
      <c r="W735">
        <v>6081.7497314453094</v>
      </c>
      <c r="X735">
        <v>21603.109368187495</v>
      </c>
      <c r="Y735">
        <v>18551.911394531253</v>
      </c>
      <c r="Z735">
        <v>361.0760026367189</v>
      </c>
      <c r="AA735">
        <v>36021.351576171895</v>
      </c>
      <c r="AB735">
        <v>39560.213242187514</v>
      </c>
      <c r="AC735">
        <v>45057.011547069174</v>
      </c>
      <c r="AD735">
        <v>45609.529425781264</v>
      </c>
      <c r="AE735">
        <v>15444.894561189878</v>
      </c>
      <c r="AF735">
        <v>21.02775139112903</v>
      </c>
      <c r="AG735">
        <v>23678.012601562499</v>
      </c>
      <c r="AH735">
        <v>46139.533113281257</v>
      </c>
      <c r="AI735">
        <v>15547.031250000011</v>
      </c>
      <c r="AJ735">
        <v>188.46743701171789</v>
      </c>
      <c r="AK735">
        <v>4230.5747834664926</v>
      </c>
      <c r="AL735">
        <v>20886.525470703116</v>
      </c>
      <c r="AM735">
        <v>27843.706269453156</v>
      </c>
      <c r="AN735">
        <v>8739.6846679687424</v>
      </c>
      <c r="AO735">
        <v>54477.885955078164</v>
      </c>
      <c r="AP735">
        <v>300.86762634277397</v>
      </c>
      <c r="AQ735">
        <v>80556.631101562438</v>
      </c>
      <c r="AR735">
        <v>68426.907862976557</v>
      </c>
      <c r="AS735">
        <v>59244.772761718785</v>
      </c>
      <c r="AT735">
        <v>20171.680449218758</v>
      </c>
      <c r="AU735">
        <v>75842.421355468687</v>
      </c>
      <c r="AV735">
        <v>29560.143164062469</v>
      </c>
      <c r="AW735">
        <v>2963.7075878906189</v>
      </c>
      <c r="AX735">
        <v>46982.992270507806</v>
      </c>
      <c r="AY735">
        <v>94284.393165750022</v>
      </c>
    </row>
    <row r="736" spans="1:51" x14ac:dyDescent="0.25">
      <c r="A736" s="89">
        <v>43616</v>
      </c>
      <c r="B736" s="37">
        <v>15</v>
      </c>
      <c r="C736">
        <v>53746.462402343714</v>
      </c>
      <c r="D736">
        <v>48475.382664062476</v>
      </c>
      <c r="E736">
        <v>27363.328769531261</v>
      </c>
      <c r="F736">
        <v>89962.613410156191</v>
      </c>
      <c r="G736">
        <v>40754.75113188626</v>
      </c>
      <c r="H736">
        <v>8691.5719612812554</v>
      </c>
      <c r="I736">
        <v>48890.989876953136</v>
      </c>
      <c r="J736">
        <v>99.890489578247013</v>
      </c>
      <c r="K736">
        <v>24069.921386718743</v>
      </c>
      <c r="L736">
        <v>19411.951624023463</v>
      </c>
      <c r="M736">
        <v>35656.637161125014</v>
      </c>
      <c r="N736">
        <v>16831.511093749992</v>
      </c>
      <c r="O736">
        <v>69474.76610481253</v>
      </c>
      <c r="P736">
        <v>2869.2408504562381</v>
      </c>
      <c r="Q736">
        <v>38.569516181945794</v>
      </c>
      <c r="R736">
        <v>6843.1392944335867</v>
      </c>
      <c r="S736">
        <v>53913.395300000011</v>
      </c>
      <c r="T736">
        <v>18516.049431640633</v>
      </c>
      <c r="U736">
        <v>12719.301390624998</v>
      </c>
      <c r="V736">
        <v>79224.5683025818</v>
      </c>
      <c r="W736">
        <v>6430.4619628906203</v>
      </c>
      <c r="X736">
        <v>20781.924297703088</v>
      </c>
      <c r="Y736">
        <v>19184.251304687503</v>
      </c>
      <c r="Z736">
        <v>355.90234113769543</v>
      </c>
      <c r="AA736">
        <v>36162.019814453124</v>
      </c>
      <c r="AB736">
        <v>38383.561757812517</v>
      </c>
      <c r="AC736">
        <v>43343.547049842724</v>
      </c>
      <c r="AD736">
        <v>46023.525777343726</v>
      </c>
      <c r="AE736">
        <v>15526.588728515637</v>
      </c>
      <c r="AF736">
        <v>21.02775139112903</v>
      </c>
      <c r="AG736">
        <v>24064.608859375006</v>
      </c>
      <c r="AH736">
        <v>46133.484902343742</v>
      </c>
      <c r="AI736">
        <v>15997.36186523437</v>
      </c>
      <c r="AJ736">
        <v>210.94639697265615</v>
      </c>
      <c r="AK736">
        <v>4280.5265457652304</v>
      </c>
      <c r="AL736">
        <v>21109.490916015609</v>
      </c>
      <c r="AM736">
        <v>27721.923343984363</v>
      </c>
      <c r="AN736">
        <v>8808.7916015625142</v>
      </c>
      <c r="AO736">
        <v>54451.564108398416</v>
      </c>
      <c r="AP736">
        <v>219.33915148925794</v>
      </c>
      <c r="AQ736">
        <v>78633.988972656269</v>
      </c>
      <c r="AR736">
        <v>69076.032281953128</v>
      </c>
      <c r="AS736">
        <v>61480.023470703127</v>
      </c>
      <c r="AT736">
        <v>19680.013687499995</v>
      </c>
      <c r="AU736">
        <v>75163.911808593766</v>
      </c>
      <c r="AV736">
        <v>30403.257332031244</v>
      </c>
      <c r="AW736">
        <v>3041.8822929687685</v>
      </c>
      <c r="AX736">
        <v>47669.991901855479</v>
      </c>
      <c r="AY736">
        <v>91149.771950687442</v>
      </c>
    </row>
    <row r="737" spans="1:51" x14ac:dyDescent="0.25">
      <c r="A737" s="89">
        <v>43616</v>
      </c>
      <c r="B737" s="37">
        <v>16</v>
      </c>
      <c r="C737">
        <v>50268.441640625031</v>
      </c>
      <c r="D737">
        <v>47377.281207031192</v>
      </c>
      <c r="E737">
        <v>25753.397421875001</v>
      </c>
      <c r="F737">
        <v>84234.077726562464</v>
      </c>
      <c r="G737">
        <v>39246.548966319526</v>
      </c>
      <c r="H737">
        <v>8811.079139718755</v>
      </c>
      <c r="I737">
        <v>47607.77381249996</v>
      </c>
      <c r="J737">
        <v>107.5576114654541</v>
      </c>
      <c r="K737">
        <v>23066.054296875012</v>
      </c>
      <c r="L737">
        <v>18575.39476953126</v>
      </c>
      <c r="M737">
        <v>37352.360785718753</v>
      </c>
      <c r="N737">
        <v>15269.042191406254</v>
      </c>
      <c r="O737">
        <v>62221.76591993749</v>
      </c>
      <c r="P737">
        <v>2484.9213243386853</v>
      </c>
      <c r="Q737">
        <v>46.458241462707548</v>
      </c>
      <c r="R737">
        <v>6838.6504150390674</v>
      </c>
      <c r="S737">
        <v>54422.153800000007</v>
      </c>
      <c r="T737">
        <v>16891.195035156263</v>
      </c>
      <c r="U737">
        <v>11850.19653125</v>
      </c>
      <c r="V737">
        <v>75669.293194769285</v>
      </c>
      <c r="W737">
        <v>6079.0315185546897</v>
      </c>
      <c r="X737">
        <v>19086.296565109398</v>
      </c>
      <c r="Y737">
        <v>19696.378578125001</v>
      </c>
      <c r="Z737">
        <v>337.89070601196289</v>
      </c>
      <c r="AA737">
        <v>34571.129814453154</v>
      </c>
      <c r="AB737">
        <v>37192.004742187528</v>
      </c>
      <c r="AC737">
        <v>40180.217084460128</v>
      </c>
      <c r="AD737">
        <v>45397.834460937534</v>
      </c>
      <c r="AE737">
        <v>15056.512312500034</v>
      </c>
      <c r="AF737">
        <v>21.02775139112903</v>
      </c>
      <c r="AG737">
        <v>27244.098894531257</v>
      </c>
      <c r="AH737">
        <v>45345.691773437509</v>
      </c>
      <c r="AI737">
        <v>15794.090625000012</v>
      </c>
      <c r="AJ737">
        <v>224.50282885742268</v>
      </c>
      <c r="AK737">
        <v>3979.4992274122628</v>
      </c>
      <c r="AL737">
        <v>20704.682113281229</v>
      </c>
      <c r="AM737">
        <v>26139.215639609385</v>
      </c>
      <c r="AN737">
        <v>6066.7340820312493</v>
      </c>
      <c r="AO737">
        <v>52993.472891601567</v>
      </c>
      <c r="AP737">
        <v>269.43613964843689</v>
      </c>
      <c r="AQ737">
        <v>75806.023718749959</v>
      </c>
      <c r="AR737">
        <v>68179.363865000065</v>
      </c>
      <c r="AS737">
        <v>60429.396818359375</v>
      </c>
      <c r="AT737">
        <v>19379.978238281252</v>
      </c>
      <c r="AU737">
        <v>72379.98060546878</v>
      </c>
      <c r="AV737">
        <v>30231.462140624997</v>
      </c>
      <c r="AW737">
        <v>3147.5387343750058</v>
      </c>
      <c r="AX737">
        <v>48056.981840820335</v>
      </c>
      <c r="AY737">
        <v>86561.552152437551</v>
      </c>
    </row>
    <row r="738" spans="1:51" x14ac:dyDescent="0.25">
      <c r="A738" s="89">
        <v>43616</v>
      </c>
      <c r="B738" s="37">
        <v>17</v>
      </c>
      <c r="C738">
        <v>48474.556664062497</v>
      </c>
      <c r="D738">
        <v>46034.977296875011</v>
      </c>
      <c r="E738">
        <v>25298.859638671918</v>
      </c>
      <c r="F738">
        <v>82756.246839843734</v>
      </c>
      <c r="G738">
        <v>36460.192724888351</v>
      </c>
      <c r="H738">
        <v>8308.002473156248</v>
      </c>
      <c r="I738">
        <v>46278.489659179708</v>
      </c>
      <c r="J738">
        <v>108.4969806671142</v>
      </c>
      <c r="K738">
        <v>22660.577490234387</v>
      </c>
      <c r="L738">
        <v>17846.212942382841</v>
      </c>
      <c r="M738">
        <v>36946.434753781257</v>
      </c>
      <c r="N738">
        <v>14490.198541015621</v>
      </c>
      <c r="O738">
        <v>60253.969816687502</v>
      </c>
      <c r="P738">
        <v>2553.6207372825634</v>
      </c>
      <c r="Q738">
        <v>33.384085655212402</v>
      </c>
      <c r="R738">
        <v>6865.8198242187555</v>
      </c>
      <c r="S738">
        <v>53156.925800000005</v>
      </c>
      <c r="T738">
        <v>16617.688136718782</v>
      </c>
      <c r="U738">
        <v>11376.24469531248</v>
      </c>
      <c r="V738">
        <v>75495.289102581766</v>
      </c>
      <c r="W738">
        <v>5827.5222412109397</v>
      </c>
      <c r="X738">
        <v>18344.560563687442</v>
      </c>
      <c r="Y738">
        <v>18674.991453124996</v>
      </c>
      <c r="Z738">
        <v>296.07458409423833</v>
      </c>
      <c r="AA738">
        <v>33664.675111328099</v>
      </c>
      <c r="AB738">
        <v>35166.274511718788</v>
      </c>
      <c r="AC738">
        <v>38835.953724733306</v>
      </c>
      <c r="AD738">
        <v>44919.662664062489</v>
      </c>
      <c r="AE738">
        <v>14239.125800781243</v>
      </c>
      <c r="AF738">
        <v>21.02775139112903</v>
      </c>
      <c r="AG738">
        <v>26850.230035156255</v>
      </c>
      <c r="AH738">
        <v>45569.988816406287</v>
      </c>
      <c r="AI738">
        <v>15935.638671874993</v>
      </c>
      <c r="AJ738">
        <v>185.26106738281197</v>
      </c>
      <c r="AK738">
        <v>3724.0479330938756</v>
      </c>
      <c r="AL738">
        <v>21078.497990234369</v>
      </c>
      <c r="AM738">
        <v>25209.704749687495</v>
      </c>
      <c r="AN738">
        <v>4739.3790527343808</v>
      </c>
      <c r="AO738">
        <v>51878.609666015662</v>
      </c>
      <c r="AP738">
        <v>169.43316052246104</v>
      </c>
      <c r="AQ738">
        <v>73496.9228535156</v>
      </c>
      <c r="AR738">
        <v>66652.844713781218</v>
      </c>
      <c r="AS738">
        <v>59851.49969531253</v>
      </c>
      <c r="AT738">
        <v>18850.210070312489</v>
      </c>
      <c r="AU738">
        <v>70949.0949960937</v>
      </c>
      <c r="AV738">
        <v>30190.412640625003</v>
      </c>
      <c r="AW738">
        <v>3146.0348188476719</v>
      </c>
      <c r="AX738">
        <v>48542.056765136753</v>
      </c>
      <c r="AY738">
        <v>83278.661654437543</v>
      </c>
    </row>
    <row r="739" spans="1:51" x14ac:dyDescent="0.25">
      <c r="A739" s="89">
        <v>43616</v>
      </c>
      <c r="B739" s="37">
        <v>18</v>
      </c>
      <c r="C739">
        <v>49267.433468750038</v>
      </c>
      <c r="D739">
        <v>45899.416593749993</v>
      </c>
      <c r="E739">
        <v>26109.921845703102</v>
      </c>
      <c r="F739">
        <v>85835.286062499974</v>
      </c>
      <c r="G739">
        <v>34477.293130809077</v>
      </c>
      <c r="H739">
        <v>7024.310848828125</v>
      </c>
      <c r="I739">
        <v>45262.669042968737</v>
      </c>
      <c r="J739">
        <v>116.76132965087891</v>
      </c>
      <c r="K739">
        <v>22599.255468750009</v>
      </c>
      <c r="L739">
        <v>17124.367294921845</v>
      </c>
      <c r="M739">
        <v>33493.976674000027</v>
      </c>
      <c r="N739">
        <v>14583.0951796875</v>
      </c>
      <c r="O739">
        <v>59231.102524765658</v>
      </c>
      <c r="P739">
        <v>1958.8623478171385</v>
      </c>
      <c r="Q739">
        <v>32.964051246643059</v>
      </c>
      <c r="R739">
        <v>7276.6453369140572</v>
      </c>
      <c r="S739">
        <v>53666.930100000012</v>
      </c>
      <c r="T739">
        <v>17122.969334960952</v>
      </c>
      <c r="U739">
        <v>11581.718718749999</v>
      </c>
      <c r="V739">
        <v>79706.322898675528</v>
      </c>
      <c r="W739">
        <v>5591.8567871093692</v>
      </c>
      <c r="X739">
        <v>18944.769071578085</v>
      </c>
      <c r="Y739">
        <v>15937.043996093755</v>
      </c>
      <c r="Z739">
        <v>273.61362163696288</v>
      </c>
      <c r="AA739">
        <v>33729.95530664063</v>
      </c>
      <c r="AB739">
        <v>32583.679687500007</v>
      </c>
      <c r="AC739">
        <v>40258.727843884342</v>
      </c>
      <c r="AD739">
        <v>46552.489910156241</v>
      </c>
      <c r="AE739">
        <v>14235.84444335937</v>
      </c>
      <c r="AF739">
        <v>21.02775139112903</v>
      </c>
      <c r="AG739">
        <v>27781.336988281255</v>
      </c>
      <c r="AH739">
        <v>48553.769242187489</v>
      </c>
      <c r="AI739">
        <v>15544.380273437509</v>
      </c>
      <c r="AJ739">
        <v>132.18942773437504</v>
      </c>
      <c r="AK739">
        <v>3177.7968721181242</v>
      </c>
      <c r="AL739">
        <v>22931.820314453129</v>
      </c>
      <c r="AM739">
        <v>25760.84032687503</v>
      </c>
      <c r="AN739">
        <v>5242.23974609375</v>
      </c>
      <c r="AO739">
        <v>52206.977616210912</v>
      </c>
      <c r="AP739">
        <v>174.95362756347799</v>
      </c>
      <c r="AQ739">
        <v>71229.659486328033</v>
      </c>
      <c r="AR739">
        <v>64960.550423359316</v>
      </c>
      <c r="AS739">
        <v>61787.947859374995</v>
      </c>
      <c r="AT739">
        <v>19002.244554687502</v>
      </c>
      <c r="AU739">
        <v>71802.18277343754</v>
      </c>
      <c r="AV739">
        <v>30947.514066406235</v>
      </c>
      <c r="AW739">
        <v>3418.9230917968766</v>
      </c>
      <c r="AX739">
        <v>50876.26164062498</v>
      </c>
      <c r="AY739">
        <v>80641.932325093774</v>
      </c>
    </row>
    <row r="740" spans="1:51" x14ac:dyDescent="0.25">
      <c r="A740" s="89">
        <v>43616</v>
      </c>
      <c r="B740" s="37">
        <v>19</v>
      </c>
      <c r="C740">
        <v>52151.80769140632</v>
      </c>
      <c r="D740">
        <v>48184.484757812505</v>
      </c>
      <c r="E740">
        <v>27763.275761718727</v>
      </c>
      <c r="F740">
        <v>91916.754406249966</v>
      </c>
      <c r="G740">
        <v>39113.081531171876</v>
      </c>
      <c r="H740">
        <v>5769.1272189062593</v>
      </c>
      <c r="I740">
        <v>44499.302040039067</v>
      </c>
      <c r="J740">
        <v>128.17611312866211</v>
      </c>
      <c r="K740">
        <v>23397.725878906251</v>
      </c>
      <c r="L740">
        <v>17499.765356445285</v>
      </c>
      <c r="M740">
        <v>30604.646108328139</v>
      </c>
      <c r="N740">
        <v>16988.810976562494</v>
      </c>
      <c r="O740">
        <v>61924.676338218742</v>
      </c>
      <c r="P740">
        <v>2074.4224111328185</v>
      </c>
      <c r="Q740">
        <v>31.809778213500977</v>
      </c>
      <c r="R740">
        <v>8725.6125366210927</v>
      </c>
      <c r="S740">
        <v>60310.275200000033</v>
      </c>
      <c r="T740">
        <v>19294.780376953127</v>
      </c>
      <c r="U740">
        <v>13395.642488281263</v>
      </c>
      <c r="V740">
        <v>91873.501597894268</v>
      </c>
      <c r="W740">
        <v>5688.875</v>
      </c>
      <c r="X740">
        <v>19879.203935249956</v>
      </c>
      <c r="Y740">
        <v>16030.7153984375</v>
      </c>
      <c r="Z740">
        <v>299.33993909912124</v>
      </c>
      <c r="AA740">
        <v>36588.637921875066</v>
      </c>
      <c r="AB740">
        <v>30673.25115625</v>
      </c>
      <c r="AC740">
        <v>43001.73899006132</v>
      </c>
      <c r="AD740">
        <v>53810.735726562496</v>
      </c>
      <c r="AE740">
        <v>15309.041779296878</v>
      </c>
      <c r="AF740">
        <v>21.02775139112903</v>
      </c>
      <c r="AG740">
        <v>29925.374242187503</v>
      </c>
      <c r="AH740">
        <v>59069.132222656255</v>
      </c>
      <c r="AI740">
        <v>15643.309716796881</v>
      </c>
      <c r="AJ740">
        <v>97.888546630859878</v>
      </c>
      <c r="AK740">
        <v>3247.0852148437502</v>
      </c>
      <c r="AL740">
        <v>27041.499960937508</v>
      </c>
      <c r="AM740">
        <v>29083.996598671922</v>
      </c>
      <c r="AN740">
        <v>6489.4769042968819</v>
      </c>
      <c r="AO740">
        <v>55447.525981445331</v>
      </c>
      <c r="AP740">
        <v>374.12914746093691</v>
      </c>
      <c r="AQ740">
        <v>69226.360679687496</v>
      </c>
      <c r="AR740">
        <v>66235.871391585955</v>
      </c>
      <c r="AS740">
        <v>69317.148021484376</v>
      </c>
      <c r="AT740">
        <v>19410.122273437515</v>
      </c>
      <c r="AU740">
        <v>76847.668269531176</v>
      </c>
      <c r="AV740">
        <v>36479.113046875027</v>
      </c>
      <c r="AW740">
        <v>4263.3722208911922</v>
      </c>
      <c r="AX740">
        <v>60074.563376464874</v>
      </c>
      <c r="AY740">
        <v>76562.298453937517</v>
      </c>
    </row>
    <row r="741" spans="1:51" x14ac:dyDescent="0.25">
      <c r="A741" s="89">
        <v>43616</v>
      </c>
      <c r="B741" s="37">
        <v>20</v>
      </c>
      <c r="C741">
        <v>51688.971746093746</v>
      </c>
      <c r="D741">
        <v>49162.060582031263</v>
      </c>
      <c r="E741">
        <v>28493.729374999984</v>
      </c>
      <c r="F741">
        <v>92463.495132812517</v>
      </c>
      <c r="G741">
        <v>41059.626237812496</v>
      </c>
      <c r="H741">
        <v>5649.8173231874925</v>
      </c>
      <c r="I741">
        <v>42276.790232421881</v>
      </c>
      <c r="J741">
        <v>125.1591739654541</v>
      </c>
      <c r="K741">
        <v>23374.384326171868</v>
      </c>
      <c r="L741">
        <v>17138.132455078139</v>
      </c>
      <c r="M741">
        <v>29864.13695612501</v>
      </c>
      <c r="N741">
        <v>17515.279757812499</v>
      </c>
      <c r="O741">
        <v>60681.130054984395</v>
      </c>
      <c r="P741">
        <v>2254.7288056640709</v>
      </c>
      <c r="Q741">
        <v>32.806075572967529</v>
      </c>
      <c r="R741">
        <v>9228.4512939453216</v>
      </c>
      <c r="S741">
        <v>62649.781999999948</v>
      </c>
      <c r="T741">
        <v>19444.437582031242</v>
      </c>
      <c r="U741">
        <v>13611.58694726562</v>
      </c>
      <c r="V741">
        <v>96256.548343988034</v>
      </c>
      <c r="W741">
        <v>5696.2936767578094</v>
      </c>
      <c r="X741">
        <v>18908.815006499997</v>
      </c>
      <c r="Y741">
        <v>16607.985898437502</v>
      </c>
      <c r="Z741">
        <v>310.39322022705085</v>
      </c>
      <c r="AA741">
        <v>37022.2912832031</v>
      </c>
      <c r="AB741">
        <v>29304.343777343769</v>
      </c>
      <c r="AC741">
        <v>43299.821947001743</v>
      </c>
      <c r="AD741">
        <v>56621.45661718749</v>
      </c>
      <c r="AE741">
        <v>15207.087349609368</v>
      </c>
      <c r="AF741">
        <v>21.02775139112903</v>
      </c>
      <c r="AG741">
        <v>29886.682437500003</v>
      </c>
      <c r="AH741">
        <v>63703.338679687491</v>
      </c>
      <c r="AI741">
        <v>15680.61494140626</v>
      </c>
      <c r="AJ741">
        <v>87.992017578125171</v>
      </c>
      <c r="AK741">
        <v>3312.5808032226578</v>
      </c>
      <c r="AL741">
        <v>28700.792677734367</v>
      </c>
      <c r="AM741">
        <v>29934.66004367188</v>
      </c>
      <c r="AN741">
        <v>7176.0440429687314</v>
      </c>
      <c r="AO741">
        <v>56131.138392578141</v>
      </c>
      <c r="AP741">
        <v>407.54587023925808</v>
      </c>
      <c r="AQ741">
        <v>66179.749312499989</v>
      </c>
      <c r="AR741">
        <v>65620.784052015646</v>
      </c>
      <c r="AS741">
        <v>72587.976003906253</v>
      </c>
      <c r="AT741">
        <v>18600.720144531249</v>
      </c>
      <c r="AU741">
        <v>77953.250226562479</v>
      </c>
      <c r="AV741">
        <v>38855.798300781236</v>
      </c>
      <c r="AW741">
        <v>4626.1538976966949</v>
      </c>
      <c r="AX741">
        <v>63858.812604980463</v>
      </c>
      <c r="AY741">
        <v>71930.720446281164</v>
      </c>
    </row>
    <row r="742" spans="1:51" x14ac:dyDescent="0.25">
      <c r="A742" s="89">
        <v>43616</v>
      </c>
      <c r="B742" s="37">
        <v>21</v>
      </c>
      <c r="C742">
        <v>49552.243574218715</v>
      </c>
      <c r="D742">
        <v>49107.443769531223</v>
      </c>
      <c r="E742">
        <v>29382.727011718744</v>
      </c>
      <c r="F742">
        <v>90589.641011718719</v>
      </c>
      <c r="G742">
        <v>41116.136341640609</v>
      </c>
      <c r="H742">
        <v>5546.3184573281296</v>
      </c>
      <c r="I742">
        <v>40331.706039062483</v>
      </c>
      <c r="J742">
        <v>121.40313148498529</v>
      </c>
      <c r="K742">
        <v>23339.025146484375</v>
      </c>
      <c r="L742">
        <v>16613.326540039063</v>
      </c>
      <c r="M742">
        <v>29601.665795515648</v>
      </c>
      <c r="N742">
        <v>17594.396042968747</v>
      </c>
      <c r="O742">
        <v>60166.520688828132</v>
      </c>
      <c r="P742">
        <v>2443.4864443359393</v>
      </c>
      <c r="Q742">
        <v>32.157394409179695</v>
      </c>
      <c r="R742">
        <v>9610.0659545898361</v>
      </c>
      <c r="S742">
        <v>64150.57630000003</v>
      </c>
      <c r="T742">
        <v>19249.683604492184</v>
      </c>
      <c r="U742">
        <v>13513.498550781262</v>
      </c>
      <c r="V742">
        <v>98301.478230706794</v>
      </c>
      <c r="W742">
        <v>5752.1358642578007</v>
      </c>
      <c r="X742">
        <v>19279.685352359393</v>
      </c>
      <c r="Y742">
        <v>16682.041988281249</v>
      </c>
      <c r="Z742">
        <v>371.89613956298831</v>
      </c>
      <c r="AA742">
        <v>37832.038849609336</v>
      </c>
      <c r="AB742">
        <v>27507.107570312503</v>
      </c>
      <c r="AC742">
        <v>42070.649180386878</v>
      </c>
      <c r="AD742">
        <v>58090.71749999997</v>
      </c>
      <c r="AE742">
        <v>15162.679613281252</v>
      </c>
      <c r="AF742">
        <v>21.02775139112903</v>
      </c>
      <c r="AG742">
        <v>29718.693656250001</v>
      </c>
      <c r="AH742">
        <v>65730.981257812498</v>
      </c>
      <c r="AI742">
        <v>15707.34482421875</v>
      </c>
      <c r="AJ742">
        <v>71.79986962890473</v>
      </c>
      <c r="AK742">
        <v>3339.807868652344</v>
      </c>
      <c r="AL742">
        <v>29240.109423828133</v>
      </c>
      <c r="AM742">
        <v>30208.837126562532</v>
      </c>
      <c r="AN742">
        <v>7473.927392578129</v>
      </c>
      <c r="AO742">
        <v>56058.117454589847</v>
      </c>
      <c r="AP742">
        <v>390.9844197998051</v>
      </c>
      <c r="AQ742">
        <v>61617.250195312437</v>
      </c>
      <c r="AR742">
        <v>65909.261128515602</v>
      </c>
      <c r="AS742">
        <v>74091.830892578117</v>
      </c>
      <c r="AT742">
        <v>18422.186113281234</v>
      </c>
      <c r="AU742">
        <v>78864.976964843649</v>
      </c>
      <c r="AV742">
        <v>39809.660334880326</v>
      </c>
      <c r="AW742">
        <v>4919.0720876235982</v>
      </c>
      <c r="AX742">
        <v>65501.825610351516</v>
      </c>
      <c r="AY742">
        <v>66617.157941093668</v>
      </c>
    </row>
    <row r="743" spans="1:51" x14ac:dyDescent="0.25">
      <c r="A743" s="89">
        <v>43616</v>
      </c>
      <c r="B743" s="37">
        <v>22</v>
      </c>
      <c r="C743">
        <v>46549.426224609415</v>
      </c>
      <c r="D743">
        <v>48933.213125000017</v>
      </c>
      <c r="E743">
        <v>29097.330136718752</v>
      </c>
      <c r="F743">
        <v>85793.0521054688</v>
      </c>
      <c r="G743">
        <v>41764.974427187539</v>
      </c>
      <c r="H743">
        <v>5473.1003319843803</v>
      </c>
      <c r="I743">
        <v>37217.321214843774</v>
      </c>
      <c r="J743">
        <v>131.70853996276858</v>
      </c>
      <c r="K743">
        <v>22827.549267578128</v>
      </c>
      <c r="L743">
        <v>16268.717972656221</v>
      </c>
      <c r="M743">
        <v>29677.061590421847</v>
      </c>
      <c r="N743">
        <v>16855.170789062493</v>
      </c>
      <c r="O743">
        <v>58877.227410843749</v>
      </c>
      <c r="P743">
        <v>2410.2799394531294</v>
      </c>
      <c r="Q743">
        <v>32.702852249145522</v>
      </c>
      <c r="R743">
        <v>9727.8553955078132</v>
      </c>
      <c r="S743">
        <v>64462.663699999968</v>
      </c>
      <c r="T743">
        <v>18585.587680664088</v>
      </c>
      <c r="U743">
        <v>12843.054464843761</v>
      </c>
      <c r="V743">
        <v>97055.755218988052</v>
      </c>
      <c r="W743">
        <v>5730.4984375000013</v>
      </c>
      <c r="X743">
        <v>18900.24279062498</v>
      </c>
      <c r="Y743">
        <v>16300.855898437499</v>
      </c>
      <c r="Z743">
        <v>331.51321185913093</v>
      </c>
      <c r="AA743">
        <v>37079.098136718792</v>
      </c>
      <c r="AB743">
        <v>25090.859042968776</v>
      </c>
      <c r="AC743">
        <v>39714.184433917413</v>
      </c>
      <c r="AD743">
        <v>57739.488351562519</v>
      </c>
      <c r="AE743">
        <v>14653.38124804691</v>
      </c>
      <c r="AF743">
        <v>21.02775139112903</v>
      </c>
      <c r="AG743">
        <v>29188.287531249996</v>
      </c>
      <c r="AH743">
        <v>66308.993093750047</v>
      </c>
      <c r="AI743">
        <v>15143.47709960937</v>
      </c>
      <c r="AJ743">
        <v>74.362166503905712</v>
      </c>
      <c r="AK743">
        <v>3463.8590722656259</v>
      </c>
      <c r="AL743">
        <v>29105.266957031254</v>
      </c>
      <c r="AM743">
        <v>29820.133843593758</v>
      </c>
      <c r="AN743">
        <v>7417.0026855468896</v>
      </c>
      <c r="AO743">
        <v>55395.030777343731</v>
      </c>
      <c r="AP743">
        <v>359.69261523437495</v>
      </c>
      <c r="AQ743">
        <v>57462.768568359374</v>
      </c>
      <c r="AR743">
        <v>65162.07759762495</v>
      </c>
      <c r="AS743">
        <v>73980.747535156217</v>
      </c>
      <c r="AT743">
        <v>18103.367769531247</v>
      </c>
      <c r="AU743">
        <v>77184.838687499941</v>
      </c>
      <c r="AV743">
        <v>39770.558920101495</v>
      </c>
      <c r="AW743">
        <v>4969.0143101516742</v>
      </c>
      <c r="AX743">
        <v>65524.211730957031</v>
      </c>
      <c r="AY743">
        <v>61678.77284451561</v>
      </c>
    </row>
    <row r="744" spans="1:51" x14ac:dyDescent="0.25">
      <c r="A744" s="89">
        <v>43616</v>
      </c>
      <c r="B744" s="37">
        <v>23</v>
      </c>
      <c r="C744">
        <v>41958.465464843721</v>
      </c>
      <c r="D744">
        <v>46489.94589453128</v>
      </c>
      <c r="E744">
        <v>26628.295117187514</v>
      </c>
      <c r="F744">
        <v>76809.712058593694</v>
      </c>
      <c r="G744">
        <v>39607.169842890624</v>
      </c>
      <c r="H744">
        <v>5397.8077629218869</v>
      </c>
      <c r="I744">
        <v>33621.843641113279</v>
      </c>
      <c r="J744">
        <v>132.20855712890631</v>
      </c>
      <c r="K744">
        <v>21596.210644531242</v>
      </c>
      <c r="L744">
        <v>15558.770916015614</v>
      </c>
      <c r="M744">
        <v>28784.873370124991</v>
      </c>
      <c r="N744">
        <v>15570.666580078123</v>
      </c>
      <c r="O744">
        <v>54931.307962562503</v>
      </c>
      <c r="P744">
        <v>2285.2036376952988</v>
      </c>
      <c r="Q744">
        <v>32.476960182189941</v>
      </c>
      <c r="R744">
        <v>9315.6359497070225</v>
      </c>
      <c r="S744">
        <v>61566.91840000001</v>
      </c>
      <c r="T744">
        <v>17159.922713867199</v>
      </c>
      <c r="U744">
        <v>11777.814902343751</v>
      </c>
      <c r="V744">
        <v>90505.230183831838</v>
      </c>
      <c r="W744">
        <v>5363.6574951171897</v>
      </c>
      <c r="X744">
        <v>17936.811029328117</v>
      </c>
      <c r="Y744">
        <v>15487.452730468749</v>
      </c>
      <c r="Z744">
        <v>325.24661939697262</v>
      </c>
      <c r="AA744">
        <v>34749.717853515649</v>
      </c>
      <c r="AB744">
        <v>22365.071767578105</v>
      </c>
      <c r="AC744">
        <v>35762.225292184499</v>
      </c>
      <c r="AD744">
        <v>54360.581539062499</v>
      </c>
      <c r="AE744">
        <v>14102.524166015633</v>
      </c>
      <c r="AF744">
        <v>21.02775139112903</v>
      </c>
      <c r="AG744">
        <v>27735.059441406247</v>
      </c>
      <c r="AH744">
        <v>63890.079246093788</v>
      </c>
      <c r="AI744">
        <v>13696.080029296871</v>
      </c>
      <c r="AJ744">
        <v>70.100531249999989</v>
      </c>
      <c r="AK744">
        <v>3172.0175610351557</v>
      </c>
      <c r="AL744">
        <v>27782.533613281255</v>
      </c>
      <c r="AM744">
        <v>28511.999515390609</v>
      </c>
      <c r="AN744">
        <v>6906.0087890625109</v>
      </c>
      <c r="AO744">
        <v>52041.483169433588</v>
      </c>
      <c r="AP744">
        <v>323.83265405273391</v>
      </c>
      <c r="AQ744">
        <v>52349.370184570289</v>
      </c>
      <c r="AR744">
        <v>61549.8921300078</v>
      </c>
      <c r="AS744">
        <v>70948.64756835936</v>
      </c>
      <c r="AT744">
        <v>16998.614062500001</v>
      </c>
      <c r="AU744">
        <v>72149.643851562461</v>
      </c>
      <c r="AV744">
        <v>38503.067854582121</v>
      </c>
      <c r="AW744">
        <v>4874.3931937099396</v>
      </c>
      <c r="AX744">
        <v>61782.849433593765</v>
      </c>
      <c r="AY744">
        <v>55784.17776024995</v>
      </c>
    </row>
    <row r="745" spans="1:51" x14ac:dyDescent="0.25">
      <c r="A745" s="89">
        <v>43616</v>
      </c>
      <c r="B745" s="37">
        <v>24</v>
      </c>
      <c r="C745">
        <v>37850.348833984383</v>
      </c>
      <c r="D745">
        <v>43802.869687499995</v>
      </c>
      <c r="E745">
        <v>23732.642490234393</v>
      </c>
      <c r="F745">
        <v>69003.864390625036</v>
      </c>
      <c r="G745">
        <v>36093.295486093732</v>
      </c>
      <c r="H745">
        <v>5483.2249888124834</v>
      </c>
      <c r="I745">
        <v>30828.748536132818</v>
      </c>
      <c r="J745">
        <v>121.61103439331039</v>
      </c>
      <c r="K745">
        <v>19954.984619140625</v>
      </c>
      <c r="L745">
        <v>14643.356085937483</v>
      </c>
      <c r="M745">
        <v>28416.955121671879</v>
      </c>
      <c r="N745">
        <v>14199.826539062513</v>
      </c>
      <c r="O745">
        <v>50003.270581687502</v>
      </c>
      <c r="P745">
        <v>2112.2031484375011</v>
      </c>
      <c r="Q745">
        <v>32.491559028625502</v>
      </c>
      <c r="R745">
        <v>8470.5739135742115</v>
      </c>
      <c r="S745">
        <v>57500.506499999989</v>
      </c>
      <c r="T745">
        <v>15394.744765624999</v>
      </c>
      <c r="U745">
        <v>10561.18118554688</v>
      </c>
      <c r="V745">
        <v>80818.914894769201</v>
      </c>
      <c r="W745">
        <v>5059.9042480468688</v>
      </c>
      <c r="X745">
        <v>15830.241468859413</v>
      </c>
      <c r="Y745">
        <v>15448.969609375008</v>
      </c>
      <c r="Z745">
        <v>340.11272235107447</v>
      </c>
      <c r="AA745">
        <v>31479.440414062501</v>
      </c>
      <c r="AB745">
        <v>20305.044900390625</v>
      </c>
      <c r="AC745">
        <v>32744.707701669944</v>
      </c>
      <c r="AD745">
        <v>49005.915238281224</v>
      </c>
      <c r="AE745">
        <v>13792.126242187545</v>
      </c>
      <c r="AF745">
        <v>21.02775139112903</v>
      </c>
      <c r="AG745">
        <v>25126.277261718744</v>
      </c>
      <c r="AH745">
        <v>58216.149125000011</v>
      </c>
      <c r="AI745">
        <v>12472.462744140643</v>
      </c>
      <c r="AJ745">
        <v>64.380362548828344</v>
      </c>
      <c r="AK745">
        <v>2996.8769702148443</v>
      </c>
      <c r="AL745">
        <v>25313.664615234367</v>
      </c>
      <c r="AM745">
        <v>25891.905871718729</v>
      </c>
      <c r="AN745">
        <v>6137.1538574218685</v>
      </c>
      <c r="AO745">
        <v>47857.8330947266</v>
      </c>
      <c r="AP745">
        <v>267.72264685058587</v>
      </c>
      <c r="AQ745">
        <v>48456.809611328143</v>
      </c>
      <c r="AR745">
        <v>56516.248624617205</v>
      </c>
      <c r="AS745">
        <v>65033.907207031232</v>
      </c>
      <c r="AT745">
        <v>16243.463507812463</v>
      </c>
      <c r="AU745">
        <v>65560.81965624998</v>
      </c>
      <c r="AV745">
        <v>34850.465774929551</v>
      </c>
      <c r="AW745">
        <v>5139.9369553666647</v>
      </c>
      <c r="AX745">
        <v>56371.720556640634</v>
      </c>
      <c r="AY745">
        <v>51486.296009734411</v>
      </c>
    </row>
    <row r="746" spans="1:51" x14ac:dyDescent="0.25">
      <c r="C746">
        <v>28213411.388031229</v>
      </c>
      <c r="D746">
        <v>28228739.839539528</v>
      </c>
      <c r="E746">
        <v>14879607.417158201</v>
      </c>
      <c r="F746">
        <v>47675067.137043037</v>
      </c>
      <c r="G746">
        <v>24602624.290250842</v>
      </c>
      <c r="H746">
        <v>5167352.679150614</v>
      </c>
      <c r="I746">
        <v>24697989.163055163</v>
      </c>
      <c r="J746">
        <v>79480.986494064331</v>
      </c>
      <c r="K746">
        <v>13659296.189135751</v>
      </c>
      <c r="L746">
        <v>10301795.489889642</v>
      </c>
      <c r="M746">
        <v>21985946.915754709</v>
      </c>
      <c r="N746">
        <v>9800802.0375048798</v>
      </c>
      <c r="O746">
        <v>35993175.709815457</v>
      </c>
      <c r="P746">
        <v>1776994.1970761926</v>
      </c>
      <c r="Q746">
        <v>22968.293499946594</v>
      </c>
      <c r="R746">
        <v>4137243.7306307941</v>
      </c>
      <c r="S746">
        <v>32502552.895700004</v>
      </c>
      <c r="T746">
        <v>12826861.310999835</v>
      </c>
      <c r="U746">
        <v>6366514.3417709079</v>
      </c>
      <c r="V746">
        <v>48071020.756398566</v>
      </c>
      <c r="W746">
        <v>3271879.1121321195</v>
      </c>
      <c r="X746">
        <v>13040958.906655828</v>
      </c>
      <c r="Y746">
        <v>8786341.6896035168</v>
      </c>
      <c r="Z746">
        <v>315654.56253697077</v>
      </c>
      <c r="AA746">
        <v>20951702.137029372</v>
      </c>
      <c r="AB746">
        <v>18464861.392774422</v>
      </c>
      <c r="AC746">
        <v>21640020.352433588</v>
      </c>
      <c r="AD746">
        <v>28986098.975691441</v>
      </c>
      <c r="AE746">
        <v>8487141.1189013477</v>
      </c>
      <c r="AF746">
        <v>15644.647035000169</v>
      </c>
      <c r="AG746">
        <v>16709653.261992196</v>
      </c>
      <c r="AH746">
        <v>32434972.502134744</v>
      </c>
      <c r="AI746">
        <v>8671158.3082031216</v>
      </c>
      <c r="AJ746">
        <v>78884.974835083107</v>
      </c>
      <c r="AK746">
        <v>2438873.0865777163</v>
      </c>
      <c r="AL746">
        <v>14349499.846465755</v>
      </c>
      <c r="AM746">
        <v>16066620.981030321</v>
      </c>
      <c r="AN746">
        <v>3288759.3530883784</v>
      </c>
      <c r="AO746">
        <v>31259855.830349576</v>
      </c>
      <c r="AP746">
        <v>326786.84174533759</v>
      </c>
      <c r="AQ746">
        <v>38216942.7693979</v>
      </c>
      <c r="AR746">
        <v>37388755.242915653</v>
      </c>
      <c r="AS746">
        <v>38845252.507950097</v>
      </c>
      <c r="AT746">
        <v>11525276.390581053</v>
      </c>
      <c r="AU746">
        <v>42030600.471752033</v>
      </c>
      <c r="AV746">
        <v>19968502.540073454</v>
      </c>
      <c r="AW746">
        <v>2747361.1787400167</v>
      </c>
      <c r="AX746">
        <v>31182505.435302813</v>
      </c>
      <c r="AY746">
        <v>42271834.031233884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opLeftCell="A31" zoomScale="90" zoomScaleNormal="90" workbookViewId="0">
      <selection activeCell="C1" sqref="C1:D1048576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3" width="9.140625" style="1"/>
    <col min="4" max="4" width="12.7109375" style="1" bestFit="1" customWidth="1"/>
    <col min="5" max="16384" width="9.140625" style="1"/>
  </cols>
  <sheetData>
    <row r="1" spans="1:4" x14ac:dyDescent="0.25">
      <c r="A1" s="70" t="s">
        <v>0</v>
      </c>
      <c r="B1" s="70" t="s">
        <v>1</v>
      </c>
    </row>
    <row r="2" spans="1:4" x14ac:dyDescent="0.25">
      <c r="A2" s="1" t="s">
        <v>2</v>
      </c>
      <c r="B2" s="81">
        <v>28526971.198315237</v>
      </c>
      <c r="D2" s="37"/>
    </row>
    <row r="3" spans="1:4" x14ac:dyDescent="0.25">
      <c r="A3" s="1" t="s">
        <v>3</v>
      </c>
      <c r="B3" s="81">
        <v>28542470.008036517</v>
      </c>
      <c r="D3" s="37"/>
    </row>
    <row r="4" spans="1:4" x14ac:dyDescent="0.25">
      <c r="A4" s="1" t="s">
        <v>4</v>
      </c>
      <c r="B4" s="81">
        <v>15044977.241269693</v>
      </c>
      <c r="D4" s="37"/>
    </row>
    <row r="5" spans="1:4" x14ac:dyDescent="0.25">
      <c r="A5" s="1" t="s">
        <v>5</v>
      </c>
      <c r="B5" s="81">
        <v>48204920.999844849</v>
      </c>
      <c r="D5" s="37"/>
    </row>
    <row r="6" spans="1:4" x14ac:dyDescent="0.25">
      <c r="A6" s="1" t="s">
        <v>6</v>
      </c>
      <c r="B6" s="81">
        <v>24876054.330271162</v>
      </c>
      <c r="D6" s="37"/>
    </row>
    <row r="7" spans="1:4" x14ac:dyDescent="0.25">
      <c r="A7" s="1" t="s">
        <v>7</v>
      </c>
      <c r="B7" s="81">
        <v>5224781.8961800793</v>
      </c>
      <c r="D7" s="37"/>
    </row>
    <row r="8" spans="1:4" x14ac:dyDescent="0.25">
      <c r="A8" s="1" t="s">
        <v>8</v>
      </c>
      <c r="B8" s="81">
        <v>24972479.074603014</v>
      </c>
      <c r="D8" s="37"/>
    </row>
    <row r="9" spans="1:4" x14ac:dyDescent="0.25">
      <c r="A9" s="1" t="s">
        <v>9</v>
      </c>
      <c r="B9" s="81">
        <v>81412.287422502777</v>
      </c>
      <c r="D9" s="37"/>
    </row>
    <row r="10" spans="1:4" x14ac:dyDescent="0.25">
      <c r="A10" s="1" t="s">
        <v>10</v>
      </c>
      <c r="B10" s="81">
        <v>13811103.649168557</v>
      </c>
      <c r="D10" s="37"/>
    </row>
    <row r="11" spans="1:4" x14ac:dyDescent="0.25">
      <c r="A11" s="1" t="s">
        <v>11</v>
      </c>
      <c r="B11" s="81">
        <v>10416288.168388082</v>
      </c>
      <c r="D11" s="37"/>
    </row>
    <row r="12" spans="1:4" x14ac:dyDescent="0.25">
      <c r="A12" s="1" t="s">
        <v>12</v>
      </c>
      <c r="B12" s="81">
        <v>22230295.578488272</v>
      </c>
      <c r="D12" s="37"/>
    </row>
    <row r="13" spans="1:4" x14ac:dyDescent="0.25">
      <c r="A13" s="1" t="s">
        <v>13</v>
      </c>
      <c r="B13" s="81">
        <v>9909726.7465818729</v>
      </c>
      <c r="D13" s="37"/>
    </row>
    <row r="14" spans="1:4" x14ac:dyDescent="0.25">
      <c r="A14" s="1" t="s">
        <v>14</v>
      </c>
      <c r="B14" s="81">
        <v>36393198.705683149</v>
      </c>
      <c r="D14" s="37"/>
    </row>
    <row r="15" spans="1:4" x14ac:dyDescent="0.25">
      <c r="A15" s="1" t="s">
        <v>15</v>
      </c>
      <c r="B15" s="81">
        <v>1796743.4558824925</v>
      </c>
      <c r="D15" s="37"/>
    </row>
    <row r="16" spans="1:4" x14ac:dyDescent="0.25">
      <c r="A16" s="1" t="s">
        <v>16</v>
      </c>
      <c r="B16" s="81">
        <v>23526.397878336589</v>
      </c>
      <c r="D16" s="37"/>
    </row>
    <row r="17" spans="1:4" x14ac:dyDescent="0.25">
      <c r="A17" s="1" t="s">
        <v>17</v>
      </c>
      <c r="B17" s="81">
        <v>4183224.4644539072</v>
      </c>
      <c r="D17" s="37"/>
    </row>
    <row r="18" spans="1:4" x14ac:dyDescent="0.25">
      <c r="A18" s="1" t="s">
        <v>18</v>
      </c>
      <c r="B18" s="81">
        <v>32863781.609929293</v>
      </c>
      <c r="D18" s="37"/>
    </row>
    <row r="19" spans="1:4" x14ac:dyDescent="0.25">
      <c r="A19" s="1" t="s">
        <v>19</v>
      </c>
      <c r="B19" s="81">
        <v>12969417.20911154</v>
      </c>
      <c r="D19" s="37"/>
    </row>
    <row r="20" spans="1:4" x14ac:dyDescent="0.25">
      <c r="A20" s="1" t="s">
        <v>20</v>
      </c>
      <c r="B20" s="81">
        <v>6437270.8696405785</v>
      </c>
      <c r="D20" s="37"/>
    </row>
    <row r="21" spans="1:4" x14ac:dyDescent="0.25">
      <c r="A21" s="1" t="s">
        <v>21</v>
      </c>
      <c r="B21" s="81">
        <v>48605275.19097317</v>
      </c>
      <c r="D21" s="37"/>
    </row>
    <row r="22" spans="1:4" x14ac:dyDescent="0.25">
      <c r="A22" s="1" t="s">
        <v>22</v>
      </c>
      <c r="B22" s="81">
        <v>3308242.3076196192</v>
      </c>
      <c r="D22" s="37"/>
    </row>
    <row r="23" spans="1:4" x14ac:dyDescent="0.25">
      <c r="A23" s="1" t="s">
        <v>23</v>
      </c>
      <c r="B23" s="81">
        <v>13185894.254758656</v>
      </c>
      <c r="D23" s="37"/>
    </row>
    <row r="24" spans="1:4" x14ac:dyDescent="0.25">
      <c r="A24" s="1" t="s">
        <v>24</v>
      </c>
      <c r="B24" s="81">
        <v>8883991.8317784891</v>
      </c>
      <c r="D24" s="37"/>
    </row>
    <row r="25" spans="1:4" x14ac:dyDescent="0.25">
      <c r="A25" s="1" t="s">
        <v>25</v>
      </c>
      <c r="B25" s="81">
        <v>319162.70210162993</v>
      </c>
      <c r="D25" s="37"/>
    </row>
    <row r="26" spans="1:4" x14ac:dyDescent="0.25">
      <c r="A26" s="1" t="s">
        <v>26</v>
      </c>
      <c r="B26" s="81">
        <v>21184556.351532478</v>
      </c>
      <c r="D26" s="37"/>
    </row>
    <row r="27" spans="1:4" x14ac:dyDescent="0.25">
      <c r="A27" s="1" t="s">
        <v>27</v>
      </c>
      <c r="B27" s="81">
        <v>18670077.215689547</v>
      </c>
      <c r="D27" s="37"/>
    </row>
    <row r="28" spans="1:4" x14ac:dyDescent="0.25">
      <c r="A28" s="1" t="s">
        <v>28</v>
      </c>
      <c r="B28" s="81">
        <v>21880524.436924733</v>
      </c>
      <c r="D28" s="37"/>
    </row>
    <row r="29" spans="1:4" x14ac:dyDescent="0.25">
      <c r="A29" s="1" t="s">
        <v>29</v>
      </c>
      <c r="B29" s="81">
        <v>29308246.325073835</v>
      </c>
      <c r="D29" s="37"/>
    </row>
    <row r="30" spans="1:4" x14ac:dyDescent="0.25">
      <c r="A30" s="1" t="s">
        <v>30</v>
      </c>
      <c r="B30" s="81">
        <v>8581465.98881853</v>
      </c>
      <c r="D30" s="37"/>
    </row>
    <row r="31" spans="1:4" x14ac:dyDescent="0.25">
      <c r="A31" s="1" t="s">
        <v>31</v>
      </c>
      <c r="B31" s="81">
        <v>15818.519399769602</v>
      </c>
      <c r="D31" s="37"/>
    </row>
    <row r="32" spans="1:4" x14ac:dyDescent="0.25">
      <c r="A32" s="1" t="s">
        <v>32</v>
      </c>
      <c r="B32" s="81">
        <v>16895361.953319173</v>
      </c>
      <c r="D32" s="37"/>
    </row>
    <row r="33" spans="1:4" x14ac:dyDescent="0.25">
      <c r="A33" s="1" t="s">
        <v>33</v>
      </c>
      <c r="B33" s="81">
        <v>32795450.1375564</v>
      </c>
      <c r="D33" s="37"/>
    </row>
    <row r="34" spans="1:4" x14ac:dyDescent="0.25">
      <c r="A34" s="1" t="s">
        <v>34</v>
      </c>
      <c r="B34" s="81">
        <v>8767528.3187866677</v>
      </c>
      <c r="D34" s="37"/>
    </row>
    <row r="35" spans="1:4" x14ac:dyDescent="0.25">
      <c r="A35" s="1" t="s">
        <v>35</v>
      </c>
      <c r="B35" s="81">
        <v>79761.69113866589</v>
      </c>
      <c r="D35" s="37"/>
    </row>
    <row r="36" spans="1:4" x14ac:dyDescent="0.25">
      <c r="A36" s="1" t="s">
        <v>36</v>
      </c>
      <c r="B36" s="81">
        <v>2465978.372493559</v>
      </c>
      <c r="D36" s="37"/>
    </row>
    <row r="37" spans="1:4" x14ac:dyDescent="0.25">
      <c r="A37" s="1" t="s">
        <v>37</v>
      </c>
      <c r="B37" s="81">
        <v>14508978.131017942</v>
      </c>
      <c r="D37" s="37"/>
    </row>
    <row r="38" spans="1:4" x14ac:dyDescent="0.25">
      <c r="A38" s="1" t="s">
        <v>38</v>
      </c>
      <c r="B38" s="81">
        <v>16245183.103753751</v>
      </c>
      <c r="D38" s="37"/>
    </row>
    <row r="39" spans="1:4" x14ac:dyDescent="0.25">
      <c r="A39" s="1" t="s">
        <v>39</v>
      </c>
      <c r="B39" s="81">
        <v>3325310.153154389</v>
      </c>
      <c r="D39" s="37"/>
    </row>
    <row r="40" spans="1:4" x14ac:dyDescent="0.25">
      <c r="A40" s="1" t="s">
        <v>40</v>
      </c>
      <c r="B40" s="81">
        <v>31607273.38751271</v>
      </c>
      <c r="D40" s="37"/>
    </row>
    <row r="41" spans="1:4" x14ac:dyDescent="0.25">
      <c r="A41" s="1" t="s">
        <v>41</v>
      </c>
      <c r="B41" s="81">
        <v>334727.40412010567</v>
      </c>
      <c r="D41" s="37"/>
    </row>
    <row r="42" spans="1:4" x14ac:dyDescent="0.25">
      <c r="A42" s="1" t="s">
        <v>42</v>
      </c>
      <c r="B42" s="81">
        <v>38641680.393628985</v>
      </c>
      <c r="D42" s="37"/>
    </row>
    <row r="43" spans="1:4" x14ac:dyDescent="0.25">
      <c r="A43" s="1" t="s">
        <v>43</v>
      </c>
      <c r="B43" s="81">
        <v>37804288.50968308</v>
      </c>
      <c r="D43" s="37"/>
    </row>
    <row r="44" spans="1:4" x14ac:dyDescent="0.25">
      <c r="A44" s="1" t="s">
        <v>44</v>
      </c>
      <c r="B44" s="81">
        <v>39276973.076558545</v>
      </c>
      <c r="D44" s="37"/>
    </row>
    <row r="45" spans="1:4" x14ac:dyDescent="0.25">
      <c r="A45" s="1" t="s">
        <v>45</v>
      </c>
      <c r="B45" s="81">
        <v>11653366.660445908</v>
      </c>
      <c r="D45" s="37"/>
    </row>
    <row r="46" spans="1:4" x14ac:dyDescent="0.25">
      <c r="A46" s="1" t="s">
        <v>46</v>
      </c>
      <c r="B46" s="81">
        <v>42497722.541068055</v>
      </c>
      <c r="D46" s="37"/>
    </row>
    <row r="47" spans="1:4" x14ac:dyDescent="0.25">
      <c r="A47" s="1" t="s">
        <v>47</v>
      </c>
      <c r="B47" s="81">
        <v>20190429.615179881</v>
      </c>
      <c r="D47" s="37"/>
    </row>
    <row r="48" spans="1:4" x14ac:dyDescent="0.25">
      <c r="A48" s="1" t="s">
        <v>48</v>
      </c>
      <c r="B48" s="81">
        <v>2777894.9570959597</v>
      </c>
      <c r="D48" s="37"/>
    </row>
    <row r="49" spans="1:4" x14ac:dyDescent="0.25">
      <c r="A49" s="1" t="s">
        <v>49</v>
      </c>
      <c r="B49" s="81">
        <v>31529063.331262253</v>
      </c>
      <c r="D49" s="37"/>
    </row>
    <row r="50" spans="1:4" x14ac:dyDescent="0.25">
      <c r="A50" s="1" t="s">
        <v>50</v>
      </c>
      <c r="B50" s="81">
        <v>42741637.135753602</v>
      </c>
      <c r="D50" s="37"/>
    </row>
    <row r="51" spans="1:4" x14ac:dyDescent="0.25">
      <c r="B51" s="4">
        <f>SUM(B2:B50)</f>
        <v>894590507.88934934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" sqref="B2:B8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70" t="s">
        <v>155</v>
      </c>
      <c r="B1" s="70" t="s">
        <v>51</v>
      </c>
    </row>
    <row r="2" spans="1:2" x14ac:dyDescent="0.25">
      <c r="A2" s="1" t="s">
        <v>52</v>
      </c>
      <c r="B2" s="81">
        <v>270357136.69300002</v>
      </c>
    </row>
    <row r="3" spans="1:2" x14ac:dyDescent="0.25">
      <c r="A3" s="1" t="s">
        <v>53</v>
      </c>
      <c r="B3" s="81">
        <v>276559701.73100001</v>
      </c>
    </row>
    <row r="4" spans="1:2" x14ac:dyDescent="0.25">
      <c r="A4" s="1" t="s">
        <v>54</v>
      </c>
      <c r="B4" s="81">
        <v>168733926.71399999</v>
      </c>
    </row>
    <row r="5" spans="1:2" x14ac:dyDescent="0.25">
      <c r="A5" s="1" t="s">
        <v>55</v>
      </c>
      <c r="B5" s="81">
        <v>349954.08199999999</v>
      </c>
    </row>
    <row r="6" spans="1:2" x14ac:dyDescent="0.25">
      <c r="A6" s="1" t="s">
        <v>56</v>
      </c>
      <c r="B6" s="80">
        <v>526.471</v>
      </c>
    </row>
    <row r="7" spans="1:2" x14ac:dyDescent="0.25">
      <c r="A7" s="1" t="s">
        <v>57</v>
      </c>
      <c r="B7" s="81">
        <v>176051985.00600001</v>
      </c>
    </row>
    <row r="8" spans="1:2" x14ac:dyDescent="0.25">
      <c r="A8" s="1" t="s">
        <v>58</v>
      </c>
      <c r="B8" s="81">
        <v>2537275.8059999999</v>
      </c>
    </row>
    <row r="9" spans="1:2" x14ac:dyDescent="0.25">
      <c r="B9" s="4">
        <f>SUM(B2:B8)</f>
        <v>894590506.50300002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zoomScale="80" zoomScaleNormal="80" workbookViewId="0">
      <selection activeCell="I4" sqref="I4:I283"/>
    </sheetView>
  </sheetViews>
  <sheetFormatPr baseColWidth="10" defaultColWidth="9.140625" defaultRowHeight="15" x14ac:dyDescent="0.25"/>
  <cols>
    <col min="1" max="1" width="10.42578125" style="8" customWidth="1"/>
    <col min="2" max="2" width="7.85546875" style="8" bestFit="1" customWidth="1"/>
    <col min="3" max="3" width="17.7109375" style="8" customWidth="1"/>
    <col min="4" max="5" width="19.140625" style="8" bestFit="1" customWidth="1"/>
    <col min="6" max="8" width="15.5703125" style="8" bestFit="1" customWidth="1"/>
    <col min="9" max="9" width="22" style="8" bestFit="1" customWidth="1"/>
    <col min="10" max="10" width="18.140625" style="8" hidden="1" customWidth="1"/>
    <col min="11" max="11" width="18" style="8" bestFit="1" customWidth="1"/>
    <col min="12" max="12" width="12.85546875" style="8" bestFit="1" customWidth="1"/>
    <col min="13" max="14" width="9.140625" style="8"/>
    <col min="15" max="15" width="19.140625" style="8" bestFit="1" customWidth="1"/>
    <col min="16" max="16" width="19.85546875" style="8" bestFit="1" customWidth="1"/>
    <col min="17" max="17" width="19.140625" style="8" bestFit="1" customWidth="1"/>
    <col min="18" max="16384" width="9.140625" style="8"/>
  </cols>
  <sheetData>
    <row r="1" spans="1:12" ht="15.75" thickBot="1" x14ac:dyDescent="0.3">
      <c r="A1" s="7">
        <v>43525</v>
      </c>
      <c r="D1" s="9"/>
      <c r="I1" s="72" t="s">
        <v>156</v>
      </c>
      <c r="K1" s="8" t="s">
        <v>157</v>
      </c>
      <c r="L1" s="10">
        <v>1858353.3215296865</v>
      </c>
    </row>
    <row r="2" spans="1:12" ht="15.75" thickBot="1" x14ac:dyDescent="0.3">
      <c r="F2" s="82" t="s">
        <v>158</v>
      </c>
      <c r="G2" s="83"/>
      <c r="H2" s="84"/>
      <c r="K2" s="11" t="s">
        <v>159</v>
      </c>
    </row>
    <row r="3" spans="1:12" ht="31.5" customHeight="1" thickBot="1" x14ac:dyDescent="0.3">
      <c r="A3" s="12" t="s">
        <v>160</v>
      </c>
      <c r="B3" s="13" t="s">
        <v>161</v>
      </c>
      <c r="C3" s="14" t="s">
        <v>162</v>
      </c>
      <c r="D3" s="13" t="s">
        <v>163</v>
      </c>
      <c r="E3" s="13" t="s">
        <v>60</v>
      </c>
      <c r="F3" s="13" t="s">
        <v>61</v>
      </c>
      <c r="G3" s="13" t="s">
        <v>62</v>
      </c>
      <c r="H3" s="13" t="s">
        <v>63</v>
      </c>
      <c r="I3" s="15" t="s">
        <v>154</v>
      </c>
      <c r="J3" s="16" t="s">
        <v>164</v>
      </c>
      <c r="K3" s="13" t="s">
        <v>165</v>
      </c>
    </row>
    <row r="4" spans="1:12" x14ac:dyDescent="0.25">
      <c r="A4" s="8" t="s">
        <v>157</v>
      </c>
      <c r="B4" s="7">
        <v>43556</v>
      </c>
      <c r="C4" s="7" t="s">
        <v>167</v>
      </c>
      <c r="D4" s="17" t="s">
        <v>64</v>
      </c>
      <c r="E4" s="18" t="s">
        <v>52</v>
      </c>
      <c r="F4" s="19">
        <v>519379</v>
      </c>
      <c r="G4" s="19">
        <v>804186</v>
      </c>
      <c r="H4" s="20">
        <v>463277</v>
      </c>
      <c r="I4" s="21">
        <f>+SUM(F4:H4)</f>
        <v>1786842</v>
      </c>
      <c r="J4" s="22">
        <v>1684697</v>
      </c>
      <c r="K4" s="23">
        <v>3834</v>
      </c>
    </row>
    <row r="5" spans="1:12" x14ac:dyDescent="0.25">
      <c r="A5" s="8" t="s">
        <v>157</v>
      </c>
      <c r="B5" s="7">
        <v>43556</v>
      </c>
      <c r="C5" s="7" t="s">
        <v>167</v>
      </c>
      <c r="D5" s="24" t="s">
        <v>64</v>
      </c>
      <c r="E5" s="25" t="s">
        <v>53</v>
      </c>
      <c r="F5" s="26">
        <v>531165</v>
      </c>
      <c r="G5" s="26">
        <v>827233</v>
      </c>
      <c r="H5" s="27">
        <v>469358</v>
      </c>
      <c r="I5" s="21">
        <f t="shared" ref="I5:I68" si="0">+SUM(F5:H5)</f>
        <v>1827756</v>
      </c>
      <c r="J5" s="22">
        <v>1760751</v>
      </c>
      <c r="K5" s="23">
        <v>3922</v>
      </c>
    </row>
    <row r="6" spans="1:12" x14ac:dyDescent="0.25">
      <c r="A6" s="8" t="s">
        <v>157</v>
      </c>
      <c r="B6" s="7">
        <v>43556</v>
      </c>
      <c r="C6" s="7" t="s">
        <v>167</v>
      </c>
      <c r="D6" s="24" t="s">
        <v>64</v>
      </c>
      <c r="E6" s="25" t="s">
        <v>54</v>
      </c>
      <c r="F6" s="26">
        <v>324963</v>
      </c>
      <c r="G6" s="26">
        <v>501314</v>
      </c>
      <c r="H6" s="27">
        <v>288925</v>
      </c>
      <c r="I6" s="21">
        <f t="shared" si="0"/>
        <v>1115202</v>
      </c>
      <c r="J6" s="22">
        <v>1066838</v>
      </c>
      <c r="K6" s="23">
        <v>2393</v>
      </c>
    </row>
    <row r="7" spans="1:12" x14ac:dyDescent="0.25">
      <c r="A7" s="8" t="s">
        <v>157</v>
      </c>
      <c r="B7" s="7">
        <v>43556</v>
      </c>
      <c r="C7" s="7" t="s">
        <v>167</v>
      </c>
      <c r="D7" s="24" t="s">
        <v>64</v>
      </c>
      <c r="E7" s="25" t="s">
        <v>55</v>
      </c>
      <c r="F7" s="26">
        <v>577</v>
      </c>
      <c r="G7" s="26">
        <v>1237</v>
      </c>
      <c r="H7" s="27">
        <v>496</v>
      </c>
      <c r="I7" s="21">
        <f t="shared" si="0"/>
        <v>2310</v>
      </c>
      <c r="J7" s="22">
        <v>3018</v>
      </c>
      <c r="K7" s="23">
        <v>5</v>
      </c>
    </row>
    <row r="8" spans="1:12" x14ac:dyDescent="0.25">
      <c r="A8" s="8" t="s">
        <v>157</v>
      </c>
      <c r="B8" s="7">
        <v>43556</v>
      </c>
      <c r="C8" s="7" t="s">
        <v>167</v>
      </c>
      <c r="D8" s="24" t="s">
        <v>64</v>
      </c>
      <c r="E8" s="25" t="s">
        <v>56</v>
      </c>
      <c r="F8" s="26">
        <v>1</v>
      </c>
      <c r="G8" s="26">
        <v>2</v>
      </c>
      <c r="H8" s="27">
        <v>1</v>
      </c>
      <c r="I8" s="21">
        <f t="shared" si="0"/>
        <v>4</v>
      </c>
      <c r="J8" s="22">
        <v>5</v>
      </c>
      <c r="K8" s="23">
        <v>0</v>
      </c>
    </row>
    <row r="9" spans="1:12" x14ac:dyDescent="0.25">
      <c r="A9" s="8" t="s">
        <v>157</v>
      </c>
      <c r="B9" s="7">
        <v>43556</v>
      </c>
      <c r="C9" s="7" t="s">
        <v>167</v>
      </c>
      <c r="D9" s="24" t="s">
        <v>64</v>
      </c>
      <c r="E9" s="25" t="s">
        <v>57</v>
      </c>
      <c r="F9" s="26">
        <v>337197</v>
      </c>
      <c r="G9" s="26">
        <v>532702</v>
      </c>
      <c r="H9" s="27">
        <v>293509</v>
      </c>
      <c r="I9" s="21">
        <f t="shared" si="0"/>
        <v>1163408</v>
      </c>
      <c r="J9" s="22">
        <v>1112739</v>
      </c>
      <c r="K9" s="23">
        <v>2496</v>
      </c>
    </row>
    <row r="10" spans="1:12" x14ac:dyDescent="0.25">
      <c r="A10" s="8" t="s">
        <v>157</v>
      </c>
      <c r="B10" s="7">
        <v>43556</v>
      </c>
      <c r="C10" s="7" t="s">
        <v>167</v>
      </c>
      <c r="D10" s="24" t="s">
        <v>64</v>
      </c>
      <c r="E10" s="25" t="s">
        <v>58</v>
      </c>
      <c r="F10" s="26">
        <v>4854</v>
      </c>
      <c r="G10" s="26">
        <v>7700</v>
      </c>
      <c r="H10" s="27">
        <v>4213</v>
      </c>
      <c r="I10" s="21">
        <f t="shared" si="0"/>
        <v>16767</v>
      </c>
      <c r="J10" s="22">
        <v>17517</v>
      </c>
      <c r="K10" s="23">
        <v>36</v>
      </c>
    </row>
    <row r="11" spans="1:12" x14ac:dyDescent="0.25">
      <c r="A11" s="8" t="s">
        <v>166</v>
      </c>
      <c r="B11" s="7">
        <v>43556</v>
      </c>
      <c r="C11" s="7" t="s">
        <v>168</v>
      </c>
      <c r="D11" s="24" t="s">
        <v>65</v>
      </c>
      <c r="E11" s="25" t="s">
        <v>52</v>
      </c>
      <c r="F11" s="26">
        <v>126596</v>
      </c>
      <c r="G11" s="26" t="s">
        <v>66</v>
      </c>
      <c r="H11" s="27" t="s">
        <v>66</v>
      </c>
      <c r="I11" s="21">
        <f t="shared" si="0"/>
        <v>126596</v>
      </c>
      <c r="J11" s="22">
        <v>120684</v>
      </c>
      <c r="K11" s="23">
        <v>0</v>
      </c>
    </row>
    <row r="12" spans="1:12" x14ac:dyDescent="0.25">
      <c r="A12" s="8" t="s">
        <v>166</v>
      </c>
      <c r="B12" s="7">
        <v>43556</v>
      </c>
      <c r="C12" s="7" t="s">
        <v>168</v>
      </c>
      <c r="D12" s="24" t="s">
        <v>65</v>
      </c>
      <c r="E12" s="25" t="s">
        <v>53</v>
      </c>
      <c r="F12" s="26">
        <v>129469</v>
      </c>
      <c r="G12" s="26" t="s">
        <v>66</v>
      </c>
      <c r="H12" s="27" t="s">
        <v>66</v>
      </c>
      <c r="I12" s="21">
        <f t="shared" si="0"/>
        <v>129469</v>
      </c>
      <c r="J12" s="22">
        <v>126533</v>
      </c>
      <c r="K12" s="23">
        <v>0</v>
      </c>
    </row>
    <row r="13" spans="1:12" x14ac:dyDescent="0.25">
      <c r="A13" s="8" t="s">
        <v>166</v>
      </c>
      <c r="B13" s="7">
        <v>43556</v>
      </c>
      <c r="C13" s="7" t="s">
        <v>168</v>
      </c>
      <c r="D13" s="24" t="s">
        <v>65</v>
      </c>
      <c r="E13" s="25" t="s">
        <v>54</v>
      </c>
      <c r="F13" s="26">
        <v>79208</v>
      </c>
      <c r="G13" s="26" t="s">
        <v>66</v>
      </c>
      <c r="H13" s="27" t="s">
        <v>66</v>
      </c>
      <c r="I13" s="21">
        <f t="shared" si="0"/>
        <v>79208</v>
      </c>
      <c r="J13" s="22">
        <v>76962</v>
      </c>
      <c r="K13" s="23">
        <v>0</v>
      </c>
    </row>
    <row r="14" spans="1:12" x14ac:dyDescent="0.25">
      <c r="A14" s="8" t="s">
        <v>166</v>
      </c>
      <c r="B14" s="7">
        <v>43556</v>
      </c>
      <c r="C14" s="7" t="s">
        <v>168</v>
      </c>
      <c r="D14" s="24" t="s">
        <v>65</v>
      </c>
      <c r="E14" s="25" t="s">
        <v>55</v>
      </c>
      <c r="F14" s="26">
        <v>141</v>
      </c>
      <c r="G14" s="26" t="s">
        <v>66</v>
      </c>
      <c r="H14" s="27" t="s">
        <v>66</v>
      </c>
      <c r="I14" s="21">
        <f t="shared" si="0"/>
        <v>141</v>
      </c>
      <c r="J14" s="22">
        <v>268</v>
      </c>
      <c r="K14" s="23">
        <v>0</v>
      </c>
    </row>
    <row r="15" spans="1:12" x14ac:dyDescent="0.25">
      <c r="A15" s="8" t="s">
        <v>166</v>
      </c>
      <c r="B15" s="7">
        <v>43556</v>
      </c>
      <c r="C15" s="7" t="s">
        <v>168</v>
      </c>
      <c r="D15" s="24" t="s">
        <v>65</v>
      </c>
      <c r="E15" s="25" t="s">
        <v>56</v>
      </c>
      <c r="F15" s="26">
        <v>0</v>
      </c>
      <c r="G15" s="26" t="s">
        <v>66</v>
      </c>
      <c r="H15" s="27" t="s">
        <v>66</v>
      </c>
      <c r="I15" s="21">
        <f t="shared" si="0"/>
        <v>0</v>
      </c>
      <c r="J15" s="22">
        <v>0</v>
      </c>
      <c r="K15" s="23">
        <v>0</v>
      </c>
    </row>
    <row r="16" spans="1:12" x14ac:dyDescent="0.25">
      <c r="A16" s="8" t="s">
        <v>166</v>
      </c>
      <c r="B16" s="7">
        <v>43556</v>
      </c>
      <c r="C16" s="7" t="s">
        <v>168</v>
      </c>
      <c r="D16" s="24" t="s">
        <v>65</v>
      </c>
      <c r="E16" s="25" t="s">
        <v>57</v>
      </c>
      <c r="F16" s="26">
        <v>82190</v>
      </c>
      <c r="G16" s="26" t="s">
        <v>66</v>
      </c>
      <c r="H16" s="27" t="s">
        <v>66</v>
      </c>
      <c r="I16" s="21">
        <f t="shared" si="0"/>
        <v>82190</v>
      </c>
      <c r="J16" s="22">
        <v>78795</v>
      </c>
      <c r="K16" s="23">
        <v>0</v>
      </c>
    </row>
    <row r="17" spans="1:11" x14ac:dyDescent="0.25">
      <c r="A17" s="8" t="s">
        <v>166</v>
      </c>
      <c r="B17" s="7">
        <v>43556</v>
      </c>
      <c r="C17" s="7" t="s">
        <v>168</v>
      </c>
      <c r="D17" s="24" t="s">
        <v>65</v>
      </c>
      <c r="E17" s="25" t="s">
        <v>58</v>
      </c>
      <c r="F17" s="26">
        <v>1183</v>
      </c>
      <c r="G17" s="26" t="s">
        <v>66</v>
      </c>
      <c r="H17" s="27" t="s">
        <v>66</v>
      </c>
      <c r="I17" s="21">
        <f t="shared" si="0"/>
        <v>1183</v>
      </c>
      <c r="J17" s="22">
        <v>1277</v>
      </c>
      <c r="K17" s="23">
        <v>0</v>
      </c>
    </row>
    <row r="18" spans="1:11" x14ac:dyDescent="0.25">
      <c r="A18" s="8" t="s">
        <v>157</v>
      </c>
      <c r="B18" s="7">
        <v>43556</v>
      </c>
      <c r="C18" s="7" t="s">
        <v>169</v>
      </c>
      <c r="D18" s="24" t="s">
        <v>67</v>
      </c>
      <c r="E18" s="25" t="s">
        <v>52</v>
      </c>
      <c r="F18" s="26" t="s">
        <v>66</v>
      </c>
      <c r="G18" s="26" t="s">
        <v>66</v>
      </c>
      <c r="H18" s="27">
        <v>112922</v>
      </c>
      <c r="I18" s="21">
        <f t="shared" si="0"/>
        <v>112922</v>
      </c>
      <c r="J18" s="22">
        <v>98532</v>
      </c>
      <c r="K18" s="23">
        <v>242</v>
      </c>
    </row>
    <row r="19" spans="1:11" x14ac:dyDescent="0.25">
      <c r="A19" s="8" t="s">
        <v>157</v>
      </c>
      <c r="B19" s="7">
        <v>43556</v>
      </c>
      <c r="C19" s="7" t="s">
        <v>169</v>
      </c>
      <c r="D19" s="24" t="s">
        <v>67</v>
      </c>
      <c r="E19" s="25" t="s">
        <v>53</v>
      </c>
      <c r="F19" s="26" t="s">
        <v>66</v>
      </c>
      <c r="G19" s="26" t="s">
        <v>66</v>
      </c>
      <c r="H19" s="27">
        <v>114405</v>
      </c>
      <c r="I19" s="21">
        <f t="shared" si="0"/>
        <v>114405</v>
      </c>
      <c r="J19" s="22">
        <v>102311</v>
      </c>
      <c r="K19" s="23">
        <v>245</v>
      </c>
    </row>
    <row r="20" spans="1:11" x14ac:dyDescent="0.25">
      <c r="A20" s="8" t="s">
        <v>157</v>
      </c>
      <c r="B20" s="7">
        <v>43556</v>
      </c>
      <c r="C20" s="7" t="s">
        <v>169</v>
      </c>
      <c r="D20" s="24" t="s">
        <v>67</v>
      </c>
      <c r="E20" s="25" t="s">
        <v>54</v>
      </c>
      <c r="F20" s="26" t="s">
        <v>66</v>
      </c>
      <c r="G20" s="26" t="s">
        <v>66</v>
      </c>
      <c r="H20" s="27">
        <v>70425</v>
      </c>
      <c r="I20" s="21">
        <f t="shared" si="0"/>
        <v>70425</v>
      </c>
      <c r="J20" s="22">
        <v>62424</v>
      </c>
      <c r="K20" s="23">
        <v>151</v>
      </c>
    </row>
    <row r="21" spans="1:11" x14ac:dyDescent="0.25">
      <c r="A21" s="8" t="s">
        <v>157</v>
      </c>
      <c r="B21" s="7">
        <v>43556</v>
      </c>
      <c r="C21" s="7" t="s">
        <v>169</v>
      </c>
      <c r="D21" s="24" t="s">
        <v>67</v>
      </c>
      <c r="E21" s="25" t="s">
        <v>55</v>
      </c>
      <c r="F21" s="26" t="s">
        <v>66</v>
      </c>
      <c r="G21" s="26" t="s">
        <v>66</v>
      </c>
      <c r="H21" s="27">
        <v>121</v>
      </c>
      <c r="I21" s="21">
        <f t="shared" si="0"/>
        <v>121</v>
      </c>
      <c r="J21" s="22">
        <v>169</v>
      </c>
      <c r="K21" s="23">
        <v>0</v>
      </c>
    </row>
    <row r="22" spans="1:11" x14ac:dyDescent="0.25">
      <c r="A22" s="8" t="s">
        <v>157</v>
      </c>
      <c r="B22" s="7">
        <v>43556</v>
      </c>
      <c r="C22" s="7" t="s">
        <v>169</v>
      </c>
      <c r="D22" s="24" t="s">
        <v>67</v>
      </c>
      <c r="E22" s="25" t="s">
        <v>56</v>
      </c>
      <c r="F22" s="26" t="s">
        <v>66</v>
      </c>
      <c r="G22" s="26" t="s">
        <v>66</v>
      </c>
      <c r="H22" s="27">
        <v>0</v>
      </c>
      <c r="I22" s="21">
        <f t="shared" si="0"/>
        <v>0</v>
      </c>
      <c r="J22" s="22">
        <v>0</v>
      </c>
      <c r="K22" s="23">
        <v>0</v>
      </c>
    </row>
    <row r="23" spans="1:11" x14ac:dyDescent="0.25">
      <c r="A23" s="8" t="s">
        <v>157</v>
      </c>
      <c r="B23" s="7">
        <v>43556</v>
      </c>
      <c r="C23" s="7" t="s">
        <v>169</v>
      </c>
      <c r="D23" s="24" t="s">
        <v>67</v>
      </c>
      <c r="E23" s="25" t="s">
        <v>57</v>
      </c>
      <c r="F23" s="26" t="s">
        <v>66</v>
      </c>
      <c r="G23" s="26" t="s">
        <v>66</v>
      </c>
      <c r="H23" s="27">
        <v>71542</v>
      </c>
      <c r="I23" s="21">
        <f t="shared" si="0"/>
        <v>71542</v>
      </c>
      <c r="J23" s="22">
        <v>63788</v>
      </c>
      <c r="K23" s="23">
        <v>154</v>
      </c>
    </row>
    <row r="24" spans="1:11" x14ac:dyDescent="0.25">
      <c r="A24" s="8" t="s">
        <v>157</v>
      </c>
      <c r="B24" s="7">
        <v>43556</v>
      </c>
      <c r="C24" s="7" t="s">
        <v>169</v>
      </c>
      <c r="D24" s="24" t="s">
        <v>67</v>
      </c>
      <c r="E24" s="25" t="s">
        <v>58</v>
      </c>
      <c r="F24" s="26" t="s">
        <v>66</v>
      </c>
      <c r="G24" s="26" t="s">
        <v>66</v>
      </c>
      <c r="H24" s="27">
        <v>1027</v>
      </c>
      <c r="I24" s="21">
        <f t="shared" si="0"/>
        <v>1027</v>
      </c>
      <c r="J24" s="22">
        <v>1004</v>
      </c>
      <c r="K24" s="23">
        <v>2</v>
      </c>
    </row>
    <row r="25" spans="1:11" x14ac:dyDescent="0.25">
      <c r="A25" s="8" t="s">
        <v>157</v>
      </c>
      <c r="B25" s="7">
        <v>43556</v>
      </c>
      <c r="C25" s="7" t="s">
        <v>170</v>
      </c>
      <c r="D25" s="24" t="s">
        <v>68</v>
      </c>
      <c r="E25" s="25" t="s">
        <v>52</v>
      </c>
      <c r="F25" s="26">
        <v>656056</v>
      </c>
      <c r="G25" s="26">
        <v>1015811</v>
      </c>
      <c r="H25" s="27">
        <v>585190</v>
      </c>
      <c r="I25" s="21">
        <f t="shared" si="0"/>
        <v>2257057</v>
      </c>
      <c r="J25" s="22">
        <v>0</v>
      </c>
      <c r="K25" s="23">
        <v>4843</v>
      </c>
    </row>
    <row r="26" spans="1:11" x14ac:dyDescent="0.25">
      <c r="A26" s="8" t="s">
        <v>157</v>
      </c>
      <c r="B26" s="7">
        <v>43556</v>
      </c>
      <c r="C26" s="7" t="s">
        <v>170</v>
      </c>
      <c r="D26" s="24" t="s">
        <v>68</v>
      </c>
      <c r="E26" s="25" t="s">
        <v>53</v>
      </c>
      <c r="F26" s="26">
        <v>670944</v>
      </c>
      <c r="G26" s="26">
        <v>1044923</v>
      </c>
      <c r="H26" s="27">
        <v>592872</v>
      </c>
      <c r="I26" s="21">
        <f t="shared" si="0"/>
        <v>2308739</v>
      </c>
      <c r="J26" s="22">
        <v>0</v>
      </c>
      <c r="K26" s="23">
        <v>4954</v>
      </c>
    </row>
    <row r="27" spans="1:11" x14ac:dyDescent="0.25">
      <c r="A27" s="8" t="s">
        <v>157</v>
      </c>
      <c r="B27" s="7">
        <v>43556</v>
      </c>
      <c r="C27" s="7" t="s">
        <v>170</v>
      </c>
      <c r="D27" s="24" t="s">
        <v>68</v>
      </c>
      <c r="E27" s="25" t="s">
        <v>54</v>
      </c>
      <c r="F27" s="26">
        <v>410478</v>
      </c>
      <c r="G27" s="26">
        <v>633237</v>
      </c>
      <c r="H27" s="27">
        <v>364957</v>
      </c>
      <c r="I27" s="21">
        <f t="shared" si="0"/>
        <v>1408672</v>
      </c>
      <c r="J27" s="22">
        <v>0</v>
      </c>
      <c r="K27" s="23">
        <v>3023</v>
      </c>
    </row>
    <row r="28" spans="1:11" x14ac:dyDescent="0.25">
      <c r="A28" s="8" t="s">
        <v>157</v>
      </c>
      <c r="B28" s="7">
        <v>43556</v>
      </c>
      <c r="C28" s="7" t="s">
        <v>170</v>
      </c>
      <c r="D28" s="24" t="s">
        <v>68</v>
      </c>
      <c r="E28" s="25" t="s">
        <v>55</v>
      </c>
      <c r="F28" s="26">
        <v>728</v>
      </c>
      <c r="G28" s="26">
        <v>1563</v>
      </c>
      <c r="H28" s="27">
        <v>626</v>
      </c>
      <c r="I28" s="21">
        <f t="shared" si="0"/>
        <v>2917</v>
      </c>
      <c r="J28" s="22">
        <v>0</v>
      </c>
      <c r="K28" s="23">
        <v>6</v>
      </c>
    </row>
    <row r="29" spans="1:11" x14ac:dyDescent="0.25">
      <c r="A29" s="8" t="s">
        <v>157</v>
      </c>
      <c r="B29" s="7">
        <v>43556</v>
      </c>
      <c r="C29" s="7" t="s">
        <v>170</v>
      </c>
      <c r="D29" s="24" t="s">
        <v>68</v>
      </c>
      <c r="E29" s="25" t="s">
        <v>56</v>
      </c>
      <c r="F29" s="26">
        <v>1</v>
      </c>
      <c r="G29" s="26">
        <v>3</v>
      </c>
      <c r="H29" s="27">
        <v>1</v>
      </c>
      <c r="I29" s="21">
        <f t="shared" si="0"/>
        <v>5</v>
      </c>
      <c r="J29" s="22">
        <v>0</v>
      </c>
      <c r="K29" s="23">
        <v>0</v>
      </c>
    </row>
    <row r="30" spans="1:11" x14ac:dyDescent="0.25">
      <c r="A30" s="8" t="s">
        <v>157</v>
      </c>
      <c r="B30" s="7">
        <v>43556</v>
      </c>
      <c r="C30" s="7" t="s">
        <v>170</v>
      </c>
      <c r="D30" s="24" t="s">
        <v>68</v>
      </c>
      <c r="E30" s="25" t="s">
        <v>57</v>
      </c>
      <c r="F30" s="26">
        <v>425931</v>
      </c>
      <c r="G30" s="26">
        <v>672885</v>
      </c>
      <c r="H30" s="27">
        <v>370747</v>
      </c>
      <c r="I30" s="21">
        <f t="shared" si="0"/>
        <v>1469563</v>
      </c>
      <c r="J30" s="22">
        <v>0</v>
      </c>
      <c r="K30" s="23">
        <v>3153</v>
      </c>
    </row>
    <row r="31" spans="1:11" x14ac:dyDescent="0.25">
      <c r="A31" s="8" t="s">
        <v>157</v>
      </c>
      <c r="B31" s="7">
        <v>43556</v>
      </c>
      <c r="C31" s="7" t="s">
        <v>170</v>
      </c>
      <c r="D31" s="24" t="s">
        <v>68</v>
      </c>
      <c r="E31" s="25" t="s">
        <v>58</v>
      </c>
      <c r="F31" s="26">
        <v>6131</v>
      </c>
      <c r="G31" s="26">
        <v>9726</v>
      </c>
      <c r="H31" s="27">
        <v>5322</v>
      </c>
      <c r="I31" s="21">
        <f t="shared" si="0"/>
        <v>21179</v>
      </c>
      <c r="J31" s="22">
        <v>0</v>
      </c>
      <c r="K31" s="23">
        <v>45</v>
      </c>
    </row>
    <row r="32" spans="1:11" x14ac:dyDescent="0.25">
      <c r="A32" s="8" t="s">
        <v>166</v>
      </c>
      <c r="B32" s="7">
        <v>43556</v>
      </c>
      <c r="C32" s="7" t="s">
        <v>171</v>
      </c>
      <c r="D32" s="24" t="s">
        <v>69</v>
      </c>
      <c r="E32" s="25" t="s">
        <v>52</v>
      </c>
      <c r="F32" s="26">
        <v>1350348</v>
      </c>
      <c r="G32" s="26" t="s">
        <v>66</v>
      </c>
      <c r="H32" s="27" t="s">
        <v>66</v>
      </c>
      <c r="I32" s="21">
        <f t="shared" si="0"/>
        <v>1350348</v>
      </c>
      <c r="J32" s="22">
        <v>1287283</v>
      </c>
      <c r="K32" s="23">
        <v>0</v>
      </c>
    </row>
    <row r="33" spans="1:11" x14ac:dyDescent="0.25">
      <c r="A33" s="8" t="s">
        <v>166</v>
      </c>
      <c r="B33" s="7">
        <v>43556</v>
      </c>
      <c r="C33" s="7" t="s">
        <v>171</v>
      </c>
      <c r="D33" s="24" t="s">
        <v>69</v>
      </c>
      <c r="E33" s="25" t="s">
        <v>53</v>
      </c>
      <c r="F33" s="26">
        <v>1380991</v>
      </c>
      <c r="G33" s="26" t="s">
        <v>66</v>
      </c>
      <c r="H33" s="27" t="s">
        <v>66</v>
      </c>
      <c r="I33" s="21">
        <f t="shared" si="0"/>
        <v>1380991</v>
      </c>
      <c r="J33" s="22">
        <v>1349674</v>
      </c>
      <c r="K33" s="23">
        <v>0</v>
      </c>
    </row>
    <row r="34" spans="1:11" x14ac:dyDescent="0.25">
      <c r="A34" s="8" t="s">
        <v>166</v>
      </c>
      <c r="B34" s="7">
        <v>43556</v>
      </c>
      <c r="C34" s="7" t="s">
        <v>171</v>
      </c>
      <c r="D34" s="24" t="s">
        <v>69</v>
      </c>
      <c r="E34" s="25" t="s">
        <v>54</v>
      </c>
      <c r="F34" s="26">
        <v>844880</v>
      </c>
      <c r="G34" s="26" t="s">
        <v>66</v>
      </c>
      <c r="H34" s="27" t="s">
        <v>66</v>
      </c>
      <c r="I34" s="21">
        <f t="shared" si="0"/>
        <v>844880</v>
      </c>
      <c r="J34" s="22">
        <v>820924</v>
      </c>
      <c r="K34" s="23">
        <v>0</v>
      </c>
    </row>
    <row r="35" spans="1:11" x14ac:dyDescent="0.25">
      <c r="A35" s="8" t="s">
        <v>166</v>
      </c>
      <c r="B35" s="7">
        <v>43556</v>
      </c>
      <c r="C35" s="7" t="s">
        <v>171</v>
      </c>
      <c r="D35" s="24" t="s">
        <v>69</v>
      </c>
      <c r="E35" s="25" t="s">
        <v>55</v>
      </c>
      <c r="F35" s="26">
        <v>1499</v>
      </c>
      <c r="G35" s="26" t="s">
        <v>66</v>
      </c>
      <c r="H35" s="27" t="s">
        <v>66</v>
      </c>
      <c r="I35" s="21">
        <f t="shared" si="0"/>
        <v>1499</v>
      </c>
      <c r="J35" s="22">
        <v>2861</v>
      </c>
      <c r="K35" s="23">
        <v>0</v>
      </c>
    </row>
    <row r="36" spans="1:11" x14ac:dyDescent="0.25">
      <c r="A36" s="8" t="s">
        <v>166</v>
      </c>
      <c r="B36" s="7">
        <v>43556</v>
      </c>
      <c r="C36" s="7" t="s">
        <v>171</v>
      </c>
      <c r="D36" s="24" t="s">
        <v>69</v>
      </c>
      <c r="E36" s="25" t="s">
        <v>56</v>
      </c>
      <c r="F36" s="26">
        <v>2</v>
      </c>
      <c r="G36" s="26" t="s">
        <v>66</v>
      </c>
      <c r="H36" s="27" t="s">
        <v>66</v>
      </c>
      <c r="I36" s="21">
        <f t="shared" si="0"/>
        <v>2</v>
      </c>
      <c r="J36" s="22">
        <v>5</v>
      </c>
      <c r="K36" s="23">
        <v>0</v>
      </c>
    </row>
    <row r="37" spans="1:11" x14ac:dyDescent="0.25">
      <c r="A37" s="8" t="s">
        <v>166</v>
      </c>
      <c r="B37" s="7">
        <v>43556</v>
      </c>
      <c r="C37" s="7" t="s">
        <v>171</v>
      </c>
      <c r="D37" s="24" t="s">
        <v>69</v>
      </c>
      <c r="E37" s="25" t="s">
        <v>57</v>
      </c>
      <c r="F37" s="26">
        <v>876687</v>
      </c>
      <c r="G37" s="26" t="s">
        <v>66</v>
      </c>
      <c r="H37" s="27" t="s">
        <v>66</v>
      </c>
      <c r="I37" s="21">
        <f t="shared" si="0"/>
        <v>876687</v>
      </c>
      <c r="J37" s="22">
        <v>840468</v>
      </c>
      <c r="K37" s="23">
        <v>0</v>
      </c>
    </row>
    <row r="38" spans="1:11" x14ac:dyDescent="0.25">
      <c r="A38" s="8" t="s">
        <v>166</v>
      </c>
      <c r="B38" s="7">
        <v>43556</v>
      </c>
      <c r="C38" s="7" t="s">
        <v>171</v>
      </c>
      <c r="D38" s="24" t="s">
        <v>69</v>
      </c>
      <c r="E38" s="25" t="s">
        <v>58</v>
      </c>
      <c r="F38" s="26">
        <v>12620</v>
      </c>
      <c r="G38" s="26" t="s">
        <v>66</v>
      </c>
      <c r="H38" s="27" t="s">
        <v>66</v>
      </c>
      <c r="I38" s="21">
        <f t="shared" si="0"/>
        <v>12620</v>
      </c>
      <c r="J38" s="22">
        <v>13619</v>
      </c>
      <c r="K38" s="23">
        <v>0</v>
      </c>
    </row>
    <row r="39" spans="1:11" x14ac:dyDescent="0.25">
      <c r="A39" s="8" t="s">
        <v>166</v>
      </c>
      <c r="B39" s="7">
        <v>43556</v>
      </c>
      <c r="C39" s="7" t="s">
        <v>172</v>
      </c>
      <c r="D39" s="24" t="s">
        <v>70</v>
      </c>
      <c r="E39" s="25" t="s">
        <v>52</v>
      </c>
      <c r="F39" s="26" t="s">
        <v>66</v>
      </c>
      <c r="G39" s="26">
        <v>2090835</v>
      </c>
      <c r="H39" s="27" t="s">
        <v>66</v>
      </c>
      <c r="I39" s="21">
        <f t="shared" si="0"/>
        <v>2090835</v>
      </c>
      <c r="J39" s="22">
        <v>2041828</v>
      </c>
      <c r="K39" s="23">
        <v>0</v>
      </c>
    </row>
    <row r="40" spans="1:11" x14ac:dyDescent="0.25">
      <c r="A40" s="8" t="s">
        <v>166</v>
      </c>
      <c r="B40" s="7">
        <v>43556</v>
      </c>
      <c r="C40" s="7" t="s">
        <v>172</v>
      </c>
      <c r="D40" s="24" t="s">
        <v>70</v>
      </c>
      <c r="E40" s="25" t="s">
        <v>53</v>
      </c>
      <c r="F40" s="26" t="s">
        <v>66</v>
      </c>
      <c r="G40" s="26">
        <v>2150757</v>
      </c>
      <c r="H40" s="27" t="s">
        <v>66</v>
      </c>
      <c r="I40" s="21">
        <f t="shared" si="0"/>
        <v>2150757</v>
      </c>
      <c r="J40" s="22">
        <v>2136856</v>
      </c>
      <c r="K40" s="23">
        <v>0</v>
      </c>
    </row>
    <row r="41" spans="1:11" x14ac:dyDescent="0.25">
      <c r="A41" s="8" t="s">
        <v>166</v>
      </c>
      <c r="B41" s="7">
        <v>43556</v>
      </c>
      <c r="C41" s="7" t="s">
        <v>172</v>
      </c>
      <c r="D41" s="24" t="s">
        <v>70</v>
      </c>
      <c r="E41" s="25" t="s">
        <v>54</v>
      </c>
      <c r="F41" s="26" t="s">
        <v>66</v>
      </c>
      <c r="G41" s="26">
        <v>1303387</v>
      </c>
      <c r="H41" s="27" t="s">
        <v>66</v>
      </c>
      <c r="I41" s="21">
        <f t="shared" si="0"/>
        <v>1303387</v>
      </c>
      <c r="J41" s="22">
        <v>1286934</v>
      </c>
      <c r="K41" s="23">
        <v>0</v>
      </c>
    </row>
    <row r="42" spans="1:11" x14ac:dyDescent="0.25">
      <c r="A42" s="8" t="s">
        <v>166</v>
      </c>
      <c r="B42" s="7">
        <v>43556</v>
      </c>
      <c r="C42" s="7" t="s">
        <v>172</v>
      </c>
      <c r="D42" s="24" t="s">
        <v>70</v>
      </c>
      <c r="E42" s="25" t="s">
        <v>55</v>
      </c>
      <c r="F42" s="26" t="s">
        <v>66</v>
      </c>
      <c r="G42" s="26">
        <v>3217</v>
      </c>
      <c r="H42" s="27" t="s">
        <v>66</v>
      </c>
      <c r="I42" s="21">
        <f t="shared" si="0"/>
        <v>3217</v>
      </c>
      <c r="J42" s="22">
        <v>3179</v>
      </c>
      <c r="K42" s="23">
        <v>0</v>
      </c>
    </row>
    <row r="43" spans="1:11" x14ac:dyDescent="0.25">
      <c r="A43" s="8" t="s">
        <v>166</v>
      </c>
      <c r="B43" s="7">
        <v>43556</v>
      </c>
      <c r="C43" s="7" t="s">
        <v>172</v>
      </c>
      <c r="D43" s="24" t="s">
        <v>70</v>
      </c>
      <c r="E43" s="25" t="s">
        <v>56</v>
      </c>
      <c r="F43" s="26" t="s">
        <v>66</v>
      </c>
      <c r="G43" s="26">
        <v>5</v>
      </c>
      <c r="H43" s="27" t="s">
        <v>66</v>
      </c>
      <c r="I43" s="21">
        <f t="shared" si="0"/>
        <v>5</v>
      </c>
      <c r="J43" s="22">
        <v>5</v>
      </c>
      <c r="K43" s="23">
        <v>0</v>
      </c>
    </row>
    <row r="44" spans="1:11" x14ac:dyDescent="0.25">
      <c r="A44" s="8" t="s">
        <v>166</v>
      </c>
      <c r="B44" s="7">
        <v>43556</v>
      </c>
      <c r="C44" s="7" t="s">
        <v>172</v>
      </c>
      <c r="D44" s="24" t="s">
        <v>70</v>
      </c>
      <c r="E44" s="25" t="s">
        <v>57</v>
      </c>
      <c r="F44" s="26" t="s">
        <v>66</v>
      </c>
      <c r="G44" s="26">
        <v>1384993</v>
      </c>
      <c r="H44" s="27" t="s">
        <v>66</v>
      </c>
      <c r="I44" s="21">
        <f t="shared" si="0"/>
        <v>1384993</v>
      </c>
      <c r="J44" s="22">
        <v>1372188</v>
      </c>
      <c r="K44" s="23">
        <v>0</v>
      </c>
    </row>
    <row r="45" spans="1:11" x14ac:dyDescent="0.25">
      <c r="A45" s="8" t="s">
        <v>166</v>
      </c>
      <c r="B45" s="7">
        <v>43556</v>
      </c>
      <c r="C45" s="7" t="s">
        <v>172</v>
      </c>
      <c r="D45" s="24" t="s">
        <v>70</v>
      </c>
      <c r="E45" s="25" t="s">
        <v>58</v>
      </c>
      <c r="F45" s="26" t="s">
        <v>66</v>
      </c>
      <c r="G45" s="26">
        <v>20019</v>
      </c>
      <c r="H45" s="27" t="s">
        <v>66</v>
      </c>
      <c r="I45" s="21">
        <f t="shared" si="0"/>
        <v>20019</v>
      </c>
      <c r="J45" s="22">
        <v>21214</v>
      </c>
      <c r="K45" s="23">
        <v>0</v>
      </c>
    </row>
    <row r="46" spans="1:11" x14ac:dyDescent="0.25">
      <c r="A46" s="8" t="s">
        <v>157</v>
      </c>
      <c r="B46" s="7">
        <v>43556</v>
      </c>
      <c r="C46" s="7" t="s">
        <v>173</v>
      </c>
      <c r="D46" s="24" t="s">
        <v>71</v>
      </c>
      <c r="E46" s="25" t="s">
        <v>52</v>
      </c>
      <c r="F46" s="26" t="s">
        <v>66</v>
      </c>
      <c r="G46" s="26" t="s">
        <v>66</v>
      </c>
      <c r="H46" s="27">
        <v>1204499</v>
      </c>
      <c r="I46" s="21">
        <f t="shared" si="0"/>
        <v>1204499</v>
      </c>
      <c r="J46" s="22">
        <v>1051004</v>
      </c>
      <c r="K46" s="23">
        <v>2585</v>
      </c>
    </row>
    <row r="47" spans="1:11" x14ac:dyDescent="0.25">
      <c r="A47" s="8" t="s">
        <v>157</v>
      </c>
      <c r="B47" s="7">
        <v>43556</v>
      </c>
      <c r="C47" s="7" t="s">
        <v>173</v>
      </c>
      <c r="D47" s="24" t="s">
        <v>71</v>
      </c>
      <c r="E47" s="25" t="s">
        <v>53</v>
      </c>
      <c r="F47" s="26" t="s">
        <v>66</v>
      </c>
      <c r="G47" s="26" t="s">
        <v>66</v>
      </c>
      <c r="H47" s="27">
        <v>1220309</v>
      </c>
      <c r="I47" s="21">
        <f t="shared" si="0"/>
        <v>1220309</v>
      </c>
      <c r="J47" s="22">
        <v>1091314</v>
      </c>
      <c r="K47" s="23">
        <v>2618</v>
      </c>
    </row>
    <row r="48" spans="1:11" x14ac:dyDescent="0.25">
      <c r="A48" s="8" t="s">
        <v>157</v>
      </c>
      <c r="B48" s="7">
        <v>43556</v>
      </c>
      <c r="C48" s="7" t="s">
        <v>173</v>
      </c>
      <c r="D48" s="24" t="s">
        <v>71</v>
      </c>
      <c r="E48" s="25" t="s">
        <v>54</v>
      </c>
      <c r="F48" s="26" t="s">
        <v>66</v>
      </c>
      <c r="G48" s="26" t="s">
        <v>66</v>
      </c>
      <c r="H48" s="27">
        <v>751192</v>
      </c>
      <c r="I48" s="21">
        <f t="shared" si="0"/>
        <v>751192</v>
      </c>
      <c r="J48" s="22">
        <v>665858</v>
      </c>
      <c r="K48" s="23">
        <v>1612</v>
      </c>
    </row>
    <row r="49" spans="1:11" x14ac:dyDescent="0.25">
      <c r="A49" s="8" t="s">
        <v>157</v>
      </c>
      <c r="B49" s="7">
        <v>43556</v>
      </c>
      <c r="C49" s="7" t="s">
        <v>173</v>
      </c>
      <c r="D49" s="24" t="s">
        <v>71</v>
      </c>
      <c r="E49" s="25" t="s">
        <v>55</v>
      </c>
      <c r="F49" s="26" t="s">
        <v>66</v>
      </c>
      <c r="G49" s="26" t="s">
        <v>66</v>
      </c>
      <c r="H49" s="27">
        <v>1289</v>
      </c>
      <c r="I49" s="21">
        <f t="shared" si="0"/>
        <v>1289</v>
      </c>
      <c r="J49" s="22">
        <v>1807</v>
      </c>
      <c r="K49" s="23">
        <v>3</v>
      </c>
    </row>
    <row r="50" spans="1:11" x14ac:dyDescent="0.25">
      <c r="A50" s="8" t="s">
        <v>157</v>
      </c>
      <c r="B50" s="7">
        <v>43556</v>
      </c>
      <c r="C50" s="7" t="s">
        <v>173</v>
      </c>
      <c r="D50" s="24" t="s">
        <v>71</v>
      </c>
      <c r="E50" s="25" t="s">
        <v>56</v>
      </c>
      <c r="F50" s="26" t="s">
        <v>66</v>
      </c>
      <c r="G50" s="26" t="s">
        <v>66</v>
      </c>
      <c r="H50" s="27">
        <v>2</v>
      </c>
      <c r="I50" s="21">
        <f t="shared" si="0"/>
        <v>2</v>
      </c>
      <c r="J50" s="22">
        <v>3</v>
      </c>
      <c r="K50" s="23">
        <v>0</v>
      </c>
    </row>
    <row r="51" spans="1:11" x14ac:dyDescent="0.25">
      <c r="A51" s="8" t="s">
        <v>157</v>
      </c>
      <c r="B51" s="7">
        <v>43556</v>
      </c>
      <c r="C51" s="7" t="s">
        <v>173</v>
      </c>
      <c r="D51" s="24" t="s">
        <v>71</v>
      </c>
      <c r="E51" s="25" t="s">
        <v>57</v>
      </c>
      <c r="F51" s="26" t="s">
        <v>66</v>
      </c>
      <c r="G51" s="26" t="s">
        <v>66</v>
      </c>
      <c r="H51" s="27">
        <v>763110</v>
      </c>
      <c r="I51" s="21">
        <f t="shared" si="0"/>
        <v>763110</v>
      </c>
      <c r="J51" s="22">
        <v>680397</v>
      </c>
      <c r="K51" s="23">
        <v>1637</v>
      </c>
    </row>
    <row r="52" spans="1:11" x14ac:dyDescent="0.25">
      <c r="A52" s="8" t="s">
        <v>157</v>
      </c>
      <c r="B52" s="7">
        <v>43556</v>
      </c>
      <c r="C52" s="7" t="s">
        <v>173</v>
      </c>
      <c r="D52" s="24" t="s">
        <v>71</v>
      </c>
      <c r="E52" s="25" t="s">
        <v>58</v>
      </c>
      <c r="F52" s="26" t="s">
        <v>66</v>
      </c>
      <c r="G52" s="26" t="s">
        <v>66</v>
      </c>
      <c r="H52" s="27">
        <v>10954</v>
      </c>
      <c r="I52" s="21">
        <f t="shared" si="0"/>
        <v>10954</v>
      </c>
      <c r="J52" s="22">
        <v>10708</v>
      </c>
      <c r="K52" s="23">
        <v>24</v>
      </c>
    </row>
    <row r="53" spans="1:11" x14ac:dyDescent="0.25">
      <c r="A53" s="8" t="s">
        <v>166</v>
      </c>
      <c r="B53" s="7">
        <v>43556</v>
      </c>
      <c r="C53" s="7" t="s">
        <v>174</v>
      </c>
      <c r="D53" s="24" t="s">
        <v>72</v>
      </c>
      <c r="E53" s="25" t="s">
        <v>52</v>
      </c>
      <c r="F53" s="26" t="s">
        <v>66</v>
      </c>
      <c r="G53" s="26">
        <v>653386</v>
      </c>
      <c r="H53" s="27" t="s">
        <v>66</v>
      </c>
      <c r="I53" s="21">
        <f t="shared" si="0"/>
        <v>653386</v>
      </c>
      <c r="J53" s="22">
        <v>638072</v>
      </c>
      <c r="K53" s="23">
        <v>0</v>
      </c>
    </row>
    <row r="54" spans="1:11" x14ac:dyDescent="0.25">
      <c r="A54" s="8" t="s">
        <v>166</v>
      </c>
      <c r="B54" s="7">
        <v>43556</v>
      </c>
      <c r="C54" s="7" t="s">
        <v>174</v>
      </c>
      <c r="D54" s="24" t="s">
        <v>72</v>
      </c>
      <c r="E54" s="25" t="s">
        <v>53</v>
      </c>
      <c r="F54" s="26" t="s">
        <v>66</v>
      </c>
      <c r="G54" s="26">
        <v>672112</v>
      </c>
      <c r="H54" s="27" t="s">
        <v>66</v>
      </c>
      <c r="I54" s="21">
        <f t="shared" si="0"/>
        <v>672112</v>
      </c>
      <c r="J54" s="22">
        <v>667768</v>
      </c>
      <c r="K54" s="23">
        <v>0</v>
      </c>
    </row>
    <row r="55" spans="1:11" x14ac:dyDescent="0.25">
      <c r="A55" s="8" t="s">
        <v>166</v>
      </c>
      <c r="B55" s="7">
        <v>43556</v>
      </c>
      <c r="C55" s="7" t="s">
        <v>174</v>
      </c>
      <c r="D55" s="24" t="s">
        <v>72</v>
      </c>
      <c r="E55" s="25" t="s">
        <v>54</v>
      </c>
      <c r="F55" s="26" t="s">
        <v>66</v>
      </c>
      <c r="G55" s="26">
        <v>407309</v>
      </c>
      <c r="H55" s="27" t="s">
        <v>66</v>
      </c>
      <c r="I55" s="21">
        <f t="shared" si="0"/>
        <v>407309</v>
      </c>
      <c r="J55" s="22">
        <v>402167</v>
      </c>
      <c r="K55" s="23">
        <v>0</v>
      </c>
    </row>
    <row r="56" spans="1:11" x14ac:dyDescent="0.25">
      <c r="A56" s="8" t="s">
        <v>166</v>
      </c>
      <c r="B56" s="7">
        <v>43556</v>
      </c>
      <c r="C56" s="7" t="s">
        <v>174</v>
      </c>
      <c r="D56" s="24" t="s">
        <v>72</v>
      </c>
      <c r="E56" s="25" t="s">
        <v>55</v>
      </c>
      <c r="F56" s="26" t="s">
        <v>66</v>
      </c>
      <c r="G56" s="26">
        <v>1005</v>
      </c>
      <c r="H56" s="27" t="s">
        <v>66</v>
      </c>
      <c r="I56" s="21">
        <f t="shared" si="0"/>
        <v>1005</v>
      </c>
      <c r="J56" s="22">
        <v>993</v>
      </c>
      <c r="K56" s="23">
        <v>0</v>
      </c>
    </row>
    <row r="57" spans="1:11" x14ac:dyDescent="0.25">
      <c r="A57" s="8" t="s">
        <v>166</v>
      </c>
      <c r="B57" s="7">
        <v>43556</v>
      </c>
      <c r="C57" s="7" t="s">
        <v>174</v>
      </c>
      <c r="D57" s="24" t="s">
        <v>72</v>
      </c>
      <c r="E57" s="25" t="s">
        <v>56</v>
      </c>
      <c r="F57" s="26" t="s">
        <v>66</v>
      </c>
      <c r="G57" s="26">
        <v>2</v>
      </c>
      <c r="H57" s="27" t="s">
        <v>66</v>
      </c>
      <c r="I57" s="21">
        <f t="shared" si="0"/>
        <v>2</v>
      </c>
      <c r="J57" s="22">
        <v>2</v>
      </c>
      <c r="K57" s="23">
        <v>0</v>
      </c>
    </row>
    <row r="58" spans="1:11" x14ac:dyDescent="0.25">
      <c r="A58" s="8" t="s">
        <v>166</v>
      </c>
      <c r="B58" s="7">
        <v>43556</v>
      </c>
      <c r="C58" s="7" t="s">
        <v>174</v>
      </c>
      <c r="D58" s="24" t="s">
        <v>72</v>
      </c>
      <c r="E58" s="25" t="s">
        <v>57</v>
      </c>
      <c r="F58" s="26" t="s">
        <v>66</v>
      </c>
      <c r="G58" s="26">
        <v>432810</v>
      </c>
      <c r="H58" s="27" t="s">
        <v>66</v>
      </c>
      <c r="I58" s="21">
        <f t="shared" si="0"/>
        <v>432810</v>
      </c>
      <c r="J58" s="22">
        <v>428809</v>
      </c>
      <c r="K58" s="23">
        <v>0</v>
      </c>
    </row>
    <row r="59" spans="1:11" x14ac:dyDescent="0.25">
      <c r="A59" s="8" t="s">
        <v>166</v>
      </c>
      <c r="B59" s="7">
        <v>43556</v>
      </c>
      <c r="C59" s="7" t="s">
        <v>174</v>
      </c>
      <c r="D59" s="24" t="s">
        <v>72</v>
      </c>
      <c r="E59" s="25" t="s">
        <v>58</v>
      </c>
      <c r="F59" s="26" t="s">
        <v>66</v>
      </c>
      <c r="G59" s="26">
        <v>6256</v>
      </c>
      <c r="H59" s="27" t="s">
        <v>66</v>
      </c>
      <c r="I59" s="21">
        <f t="shared" si="0"/>
        <v>6256</v>
      </c>
      <c r="J59" s="22">
        <v>6630</v>
      </c>
      <c r="K59" s="23">
        <v>0</v>
      </c>
    </row>
    <row r="60" spans="1:11" x14ac:dyDescent="0.25">
      <c r="A60" s="8" t="s">
        <v>166</v>
      </c>
      <c r="B60" s="7">
        <v>43556</v>
      </c>
      <c r="C60" s="7" t="s">
        <v>266</v>
      </c>
      <c r="D60" s="24" t="s">
        <v>73</v>
      </c>
      <c r="E60" s="25" t="s">
        <v>52</v>
      </c>
      <c r="F60" s="26">
        <v>696269</v>
      </c>
      <c r="G60" s="26" t="s">
        <v>66</v>
      </c>
      <c r="H60" s="27" t="s">
        <v>66</v>
      </c>
      <c r="I60" s="21">
        <f t="shared" si="0"/>
        <v>696269</v>
      </c>
      <c r="J60" s="22">
        <v>663752</v>
      </c>
      <c r="K60" s="23">
        <v>0</v>
      </c>
    </row>
    <row r="61" spans="1:11" x14ac:dyDescent="0.25">
      <c r="A61" s="8" t="s">
        <v>166</v>
      </c>
      <c r="B61" s="7">
        <v>43556</v>
      </c>
      <c r="C61" s="7" t="s">
        <v>266</v>
      </c>
      <c r="D61" s="24" t="s">
        <v>73</v>
      </c>
      <c r="E61" s="25" t="s">
        <v>53</v>
      </c>
      <c r="F61" s="26">
        <v>712069</v>
      </c>
      <c r="G61" s="26" t="s">
        <v>66</v>
      </c>
      <c r="H61" s="27" t="s">
        <v>66</v>
      </c>
      <c r="I61" s="21">
        <f t="shared" si="0"/>
        <v>712069</v>
      </c>
      <c r="J61" s="22">
        <v>695922</v>
      </c>
      <c r="K61" s="23">
        <v>0</v>
      </c>
    </row>
    <row r="62" spans="1:11" x14ac:dyDescent="0.25">
      <c r="A62" s="8" t="s">
        <v>166</v>
      </c>
      <c r="B62" s="7">
        <v>43556</v>
      </c>
      <c r="C62" s="7" t="s">
        <v>266</v>
      </c>
      <c r="D62" s="24" t="s">
        <v>73</v>
      </c>
      <c r="E62" s="25" t="s">
        <v>54</v>
      </c>
      <c r="F62" s="26">
        <v>435639</v>
      </c>
      <c r="G62" s="26" t="s">
        <v>66</v>
      </c>
      <c r="H62" s="27" t="s">
        <v>66</v>
      </c>
      <c r="I62" s="21">
        <f t="shared" si="0"/>
        <v>435639</v>
      </c>
      <c r="J62" s="22">
        <v>423287</v>
      </c>
      <c r="K62" s="23">
        <v>0</v>
      </c>
    </row>
    <row r="63" spans="1:11" x14ac:dyDescent="0.25">
      <c r="A63" s="8" t="s">
        <v>166</v>
      </c>
      <c r="B63" s="7">
        <v>43556</v>
      </c>
      <c r="C63" s="7" t="s">
        <v>266</v>
      </c>
      <c r="D63" s="24" t="s">
        <v>73</v>
      </c>
      <c r="E63" s="25" t="s">
        <v>55</v>
      </c>
      <c r="F63" s="26">
        <v>773</v>
      </c>
      <c r="G63" s="26" t="s">
        <v>66</v>
      </c>
      <c r="H63" s="27" t="s">
        <v>66</v>
      </c>
      <c r="I63" s="21">
        <f t="shared" si="0"/>
        <v>773</v>
      </c>
      <c r="J63" s="22">
        <v>1475</v>
      </c>
      <c r="K63" s="23">
        <v>0</v>
      </c>
    </row>
    <row r="64" spans="1:11" x14ac:dyDescent="0.25">
      <c r="A64" s="8" t="s">
        <v>166</v>
      </c>
      <c r="B64" s="7">
        <v>43556</v>
      </c>
      <c r="C64" s="7" t="s">
        <v>266</v>
      </c>
      <c r="D64" s="24" t="s">
        <v>73</v>
      </c>
      <c r="E64" s="25" t="s">
        <v>56</v>
      </c>
      <c r="F64" s="26">
        <v>1</v>
      </c>
      <c r="G64" s="26" t="s">
        <v>66</v>
      </c>
      <c r="H64" s="27" t="s">
        <v>66</v>
      </c>
      <c r="I64" s="21">
        <f t="shared" si="0"/>
        <v>1</v>
      </c>
      <c r="J64" s="22">
        <v>2</v>
      </c>
      <c r="K64" s="23">
        <v>0</v>
      </c>
    </row>
    <row r="65" spans="1:11" x14ac:dyDescent="0.25">
      <c r="A65" s="8" t="s">
        <v>166</v>
      </c>
      <c r="B65" s="7">
        <v>43556</v>
      </c>
      <c r="C65" s="7" t="s">
        <v>266</v>
      </c>
      <c r="D65" s="24" t="s">
        <v>73</v>
      </c>
      <c r="E65" s="25" t="s">
        <v>57</v>
      </c>
      <c r="F65" s="26">
        <v>452039</v>
      </c>
      <c r="G65" s="26" t="s">
        <v>66</v>
      </c>
      <c r="H65" s="27" t="s">
        <v>66</v>
      </c>
      <c r="I65" s="21">
        <f t="shared" si="0"/>
        <v>452039</v>
      </c>
      <c r="J65" s="22">
        <v>433364</v>
      </c>
      <c r="K65" s="23">
        <v>0</v>
      </c>
    </row>
    <row r="66" spans="1:11" x14ac:dyDescent="0.25">
      <c r="A66" s="8" t="s">
        <v>166</v>
      </c>
      <c r="B66" s="7">
        <v>43556</v>
      </c>
      <c r="C66" s="7" t="s">
        <v>266</v>
      </c>
      <c r="D66" s="24" t="s">
        <v>73</v>
      </c>
      <c r="E66" s="25" t="s">
        <v>58</v>
      </c>
      <c r="F66" s="26">
        <v>6507</v>
      </c>
      <c r="G66" s="26" t="s">
        <v>66</v>
      </c>
      <c r="H66" s="27" t="s">
        <v>66</v>
      </c>
      <c r="I66" s="21">
        <f t="shared" si="0"/>
        <v>6507</v>
      </c>
      <c r="J66" s="22">
        <v>7022</v>
      </c>
      <c r="K66" s="23">
        <v>0</v>
      </c>
    </row>
    <row r="67" spans="1:11" x14ac:dyDescent="0.25">
      <c r="A67" s="8" t="s">
        <v>157</v>
      </c>
      <c r="B67" s="7">
        <v>43556</v>
      </c>
      <c r="C67" s="7" t="s">
        <v>267</v>
      </c>
      <c r="D67" s="24" t="s">
        <v>74</v>
      </c>
      <c r="E67" s="25" t="s">
        <v>52</v>
      </c>
      <c r="F67" s="26" t="s">
        <v>66</v>
      </c>
      <c r="G67" s="26" t="s">
        <v>66</v>
      </c>
      <c r="H67" s="27">
        <v>621074</v>
      </c>
      <c r="I67" s="21">
        <f t="shared" si="0"/>
        <v>621074</v>
      </c>
      <c r="J67" s="22">
        <v>541927</v>
      </c>
      <c r="K67" s="23">
        <v>1333</v>
      </c>
    </row>
    <row r="68" spans="1:11" x14ac:dyDescent="0.25">
      <c r="A68" s="8" t="s">
        <v>157</v>
      </c>
      <c r="B68" s="7">
        <v>43556</v>
      </c>
      <c r="C68" s="7" t="s">
        <v>267</v>
      </c>
      <c r="D68" s="24" t="s">
        <v>74</v>
      </c>
      <c r="E68" s="25" t="s">
        <v>53</v>
      </c>
      <c r="F68" s="26" t="s">
        <v>66</v>
      </c>
      <c r="G68" s="26" t="s">
        <v>66</v>
      </c>
      <c r="H68" s="27">
        <v>629226</v>
      </c>
      <c r="I68" s="21">
        <f t="shared" si="0"/>
        <v>629226</v>
      </c>
      <c r="J68" s="22">
        <v>562712</v>
      </c>
      <c r="K68" s="23">
        <v>1350</v>
      </c>
    </row>
    <row r="69" spans="1:11" x14ac:dyDescent="0.25">
      <c r="A69" s="8" t="s">
        <v>157</v>
      </c>
      <c r="B69" s="7">
        <v>43556</v>
      </c>
      <c r="C69" s="7" t="s">
        <v>267</v>
      </c>
      <c r="D69" s="24" t="s">
        <v>74</v>
      </c>
      <c r="E69" s="25" t="s">
        <v>54</v>
      </c>
      <c r="F69" s="26" t="s">
        <v>66</v>
      </c>
      <c r="G69" s="26" t="s">
        <v>66</v>
      </c>
      <c r="H69" s="27">
        <v>387336</v>
      </c>
      <c r="I69" s="21">
        <f t="shared" ref="I69:I132" si="1">+SUM(F69:H69)</f>
        <v>387336</v>
      </c>
      <c r="J69" s="22">
        <v>343335</v>
      </c>
      <c r="K69" s="23">
        <v>831</v>
      </c>
    </row>
    <row r="70" spans="1:11" x14ac:dyDescent="0.25">
      <c r="A70" s="8" t="s">
        <v>157</v>
      </c>
      <c r="B70" s="7">
        <v>43556</v>
      </c>
      <c r="C70" s="7" t="s">
        <v>267</v>
      </c>
      <c r="D70" s="24" t="s">
        <v>74</v>
      </c>
      <c r="E70" s="25" t="s">
        <v>55</v>
      </c>
      <c r="F70" s="26" t="s">
        <v>66</v>
      </c>
      <c r="G70" s="26" t="s">
        <v>66</v>
      </c>
      <c r="H70" s="27">
        <v>665</v>
      </c>
      <c r="I70" s="21">
        <f t="shared" si="1"/>
        <v>665</v>
      </c>
      <c r="J70" s="22">
        <v>932</v>
      </c>
      <c r="K70" s="23">
        <v>1</v>
      </c>
    </row>
    <row r="71" spans="1:11" x14ac:dyDescent="0.25">
      <c r="A71" s="8" t="s">
        <v>157</v>
      </c>
      <c r="B71" s="7">
        <v>43556</v>
      </c>
      <c r="C71" s="7" t="s">
        <v>267</v>
      </c>
      <c r="D71" s="24" t="s">
        <v>74</v>
      </c>
      <c r="E71" s="25" t="s">
        <v>56</v>
      </c>
      <c r="F71" s="26" t="s">
        <v>66</v>
      </c>
      <c r="G71" s="26" t="s">
        <v>66</v>
      </c>
      <c r="H71" s="27">
        <v>1</v>
      </c>
      <c r="I71" s="21">
        <f t="shared" si="1"/>
        <v>1</v>
      </c>
      <c r="J71" s="22">
        <v>1</v>
      </c>
      <c r="K71" s="23">
        <v>0</v>
      </c>
    </row>
    <row r="72" spans="1:11" x14ac:dyDescent="0.25">
      <c r="A72" s="8" t="s">
        <v>157</v>
      </c>
      <c r="B72" s="7">
        <v>43556</v>
      </c>
      <c r="C72" s="7" t="s">
        <v>267</v>
      </c>
      <c r="D72" s="24" t="s">
        <v>74</v>
      </c>
      <c r="E72" s="25" t="s">
        <v>57</v>
      </c>
      <c r="F72" s="26" t="s">
        <v>66</v>
      </c>
      <c r="G72" s="26" t="s">
        <v>66</v>
      </c>
      <c r="H72" s="27">
        <v>393481</v>
      </c>
      <c r="I72" s="21">
        <f t="shared" si="1"/>
        <v>393481</v>
      </c>
      <c r="J72" s="22">
        <v>350832</v>
      </c>
      <c r="K72" s="23">
        <v>844</v>
      </c>
    </row>
    <row r="73" spans="1:11" x14ac:dyDescent="0.25">
      <c r="A73" s="8" t="s">
        <v>157</v>
      </c>
      <c r="B73" s="7">
        <v>43556</v>
      </c>
      <c r="C73" s="7" t="s">
        <v>267</v>
      </c>
      <c r="D73" s="24" t="s">
        <v>74</v>
      </c>
      <c r="E73" s="25" t="s">
        <v>58</v>
      </c>
      <c r="F73" s="26" t="s">
        <v>66</v>
      </c>
      <c r="G73" s="26" t="s">
        <v>66</v>
      </c>
      <c r="H73" s="27">
        <v>5648</v>
      </c>
      <c r="I73" s="21">
        <f t="shared" si="1"/>
        <v>5648</v>
      </c>
      <c r="J73" s="22">
        <v>5521</v>
      </c>
      <c r="K73" s="23">
        <v>12</v>
      </c>
    </row>
    <row r="74" spans="1:11" x14ac:dyDescent="0.25">
      <c r="A74" s="8" t="s">
        <v>157</v>
      </c>
      <c r="B74" s="7">
        <v>43556</v>
      </c>
      <c r="C74" s="7" t="s">
        <v>175</v>
      </c>
      <c r="D74" s="24" t="s">
        <v>75</v>
      </c>
      <c r="E74" s="25" t="s">
        <v>52</v>
      </c>
      <c r="F74" s="26">
        <v>65607</v>
      </c>
      <c r="G74" s="26">
        <v>101584</v>
      </c>
      <c r="H74" s="27">
        <v>58521</v>
      </c>
      <c r="I74" s="21">
        <f t="shared" si="1"/>
        <v>225712</v>
      </c>
      <c r="J74" s="22">
        <v>0</v>
      </c>
      <c r="K74" s="23">
        <v>484</v>
      </c>
    </row>
    <row r="75" spans="1:11" x14ac:dyDescent="0.25">
      <c r="A75" s="8" t="s">
        <v>157</v>
      </c>
      <c r="B75" s="7">
        <v>43556</v>
      </c>
      <c r="C75" s="7" t="s">
        <v>175</v>
      </c>
      <c r="D75" s="24" t="s">
        <v>75</v>
      </c>
      <c r="E75" s="25" t="s">
        <v>53</v>
      </c>
      <c r="F75" s="26">
        <v>67096</v>
      </c>
      <c r="G75" s="26">
        <v>104495</v>
      </c>
      <c r="H75" s="27">
        <v>59289</v>
      </c>
      <c r="I75" s="21">
        <f t="shared" si="1"/>
        <v>230880</v>
      </c>
      <c r="J75" s="22">
        <v>0</v>
      </c>
      <c r="K75" s="23">
        <v>495</v>
      </c>
    </row>
    <row r="76" spans="1:11" x14ac:dyDescent="0.25">
      <c r="A76" s="8" t="s">
        <v>157</v>
      </c>
      <c r="B76" s="7">
        <v>43556</v>
      </c>
      <c r="C76" s="7" t="s">
        <v>175</v>
      </c>
      <c r="D76" s="24" t="s">
        <v>75</v>
      </c>
      <c r="E76" s="25" t="s">
        <v>54</v>
      </c>
      <c r="F76" s="26">
        <v>41049</v>
      </c>
      <c r="G76" s="26">
        <v>63325</v>
      </c>
      <c r="H76" s="27">
        <v>36497</v>
      </c>
      <c r="I76" s="21">
        <f t="shared" si="1"/>
        <v>140871</v>
      </c>
      <c r="J76" s="22">
        <v>0</v>
      </c>
      <c r="K76" s="23">
        <v>302</v>
      </c>
    </row>
    <row r="77" spans="1:11" x14ac:dyDescent="0.25">
      <c r="A77" s="8" t="s">
        <v>157</v>
      </c>
      <c r="B77" s="7">
        <v>43556</v>
      </c>
      <c r="C77" s="7" t="s">
        <v>175</v>
      </c>
      <c r="D77" s="24" t="s">
        <v>75</v>
      </c>
      <c r="E77" s="25" t="s">
        <v>55</v>
      </c>
      <c r="F77" s="26">
        <v>73</v>
      </c>
      <c r="G77" s="26">
        <v>156</v>
      </c>
      <c r="H77" s="27">
        <v>63</v>
      </c>
      <c r="I77" s="21">
        <f t="shared" si="1"/>
        <v>292</v>
      </c>
      <c r="J77" s="22">
        <v>0</v>
      </c>
      <c r="K77" s="23">
        <v>1</v>
      </c>
    </row>
    <row r="78" spans="1:11" x14ac:dyDescent="0.25">
      <c r="A78" s="8" t="s">
        <v>157</v>
      </c>
      <c r="B78" s="7">
        <v>43556</v>
      </c>
      <c r="C78" s="7" t="s">
        <v>175</v>
      </c>
      <c r="D78" s="24" t="s">
        <v>75</v>
      </c>
      <c r="E78" s="25" t="s">
        <v>56</v>
      </c>
      <c r="F78" s="26">
        <v>0</v>
      </c>
      <c r="G78" s="26">
        <v>0</v>
      </c>
      <c r="H78" s="27">
        <v>0</v>
      </c>
      <c r="I78" s="21">
        <f t="shared" si="1"/>
        <v>0</v>
      </c>
      <c r="J78" s="22">
        <v>0</v>
      </c>
      <c r="K78" s="23">
        <v>0</v>
      </c>
    </row>
    <row r="79" spans="1:11" x14ac:dyDescent="0.25">
      <c r="A79" s="8" t="s">
        <v>157</v>
      </c>
      <c r="B79" s="7">
        <v>43556</v>
      </c>
      <c r="C79" s="7" t="s">
        <v>175</v>
      </c>
      <c r="D79" s="24" t="s">
        <v>75</v>
      </c>
      <c r="E79" s="25" t="s">
        <v>57</v>
      </c>
      <c r="F79" s="26">
        <v>42594</v>
      </c>
      <c r="G79" s="26">
        <v>67290</v>
      </c>
      <c r="H79" s="27">
        <v>37076</v>
      </c>
      <c r="I79" s="21">
        <f t="shared" si="1"/>
        <v>146960</v>
      </c>
      <c r="J79" s="22">
        <v>0</v>
      </c>
      <c r="K79" s="23">
        <v>315</v>
      </c>
    </row>
    <row r="80" spans="1:11" x14ac:dyDescent="0.25">
      <c r="A80" s="8" t="s">
        <v>157</v>
      </c>
      <c r="B80" s="7">
        <v>43556</v>
      </c>
      <c r="C80" s="7" t="s">
        <v>175</v>
      </c>
      <c r="D80" s="24" t="s">
        <v>75</v>
      </c>
      <c r="E80" s="25" t="s">
        <v>58</v>
      </c>
      <c r="F80" s="26">
        <v>613</v>
      </c>
      <c r="G80" s="26">
        <v>973</v>
      </c>
      <c r="H80" s="27">
        <v>532</v>
      </c>
      <c r="I80" s="21">
        <f t="shared" si="1"/>
        <v>2118</v>
      </c>
      <c r="J80" s="22">
        <v>0</v>
      </c>
      <c r="K80" s="23">
        <v>5</v>
      </c>
    </row>
    <row r="81" spans="1:11" x14ac:dyDescent="0.25">
      <c r="A81" s="8" t="s">
        <v>166</v>
      </c>
      <c r="B81" s="7">
        <v>43556</v>
      </c>
      <c r="C81" s="7" t="s">
        <v>176</v>
      </c>
      <c r="D81" s="24" t="s">
        <v>76</v>
      </c>
      <c r="E81" s="25" t="s">
        <v>52</v>
      </c>
      <c r="F81" s="26">
        <v>43726</v>
      </c>
      <c r="G81" s="26" t="s">
        <v>66</v>
      </c>
      <c r="H81" s="27" t="s">
        <v>66</v>
      </c>
      <c r="I81" s="21">
        <f t="shared" si="1"/>
        <v>43726</v>
      </c>
      <c r="J81" s="22">
        <v>41683</v>
      </c>
      <c r="K81" s="23">
        <v>0</v>
      </c>
    </row>
    <row r="82" spans="1:11" x14ac:dyDescent="0.25">
      <c r="A82" s="8" t="s">
        <v>166</v>
      </c>
      <c r="B82" s="7">
        <v>43556</v>
      </c>
      <c r="C82" s="7" t="s">
        <v>176</v>
      </c>
      <c r="D82" s="24" t="s">
        <v>76</v>
      </c>
      <c r="E82" s="25" t="s">
        <v>53</v>
      </c>
      <c r="F82" s="26">
        <v>44718</v>
      </c>
      <c r="G82" s="26" t="s">
        <v>66</v>
      </c>
      <c r="H82" s="27" t="s">
        <v>66</v>
      </c>
      <c r="I82" s="21">
        <f t="shared" si="1"/>
        <v>44718</v>
      </c>
      <c r="J82" s="22">
        <v>43704</v>
      </c>
      <c r="K82" s="23">
        <v>0</v>
      </c>
    </row>
    <row r="83" spans="1:11" x14ac:dyDescent="0.25">
      <c r="A83" s="8" t="s">
        <v>166</v>
      </c>
      <c r="B83" s="7">
        <v>43556</v>
      </c>
      <c r="C83" s="7" t="s">
        <v>176</v>
      </c>
      <c r="D83" s="24" t="s">
        <v>76</v>
      </c>
      <c r="E83" s="25" t="s">
        <v>54</v>
      </c>
      <c r="F83" s="26">
        <v>27358</v>
      </c>
      <c r="G83" s="26" t="s">
        <v>66</v>
      </c>
      <c r="H83" s="27" t="s">
        <v>66</v>
      </c>
      <c r="I83" s="21">
        <f t="shared" si="1"/>
        <v>27358</v>
      </c>
      <c r="J83" s="22">
        <v>26582</v>
      </c>
      <c r="K83" s="23">
        <v>0</v>
      </c>
    </row>
    <row r="84" spans="1:11" x14ac:dyDescent="0.25">
      <c r="A84" s="8" t="s">
        <v>166</v>
      </c>
      <c r="B84" s="7">
        <v>43556</v>
      </c>
      <c r="C84" s="7" t="s">
        <v>176</v>
      </c>
      <c r="D84" s="24" t="s">
        <v>76</v>
      </c>
      <c r="E84" s="25" t="s">
        <v>55</v>
      </c>
      <c r="F84" s="26">
        <v>49</v>
      </c>
      <c r="G84" s="26" t="s">
        <v>66</v>
      </c>
      <c r="H84" s="27" t="s">
        <v>66</v>
      </c>
      <c r="I84" s="21">
        <f t="shared" si="1"/>
        <v>49</v>
      </c>
      <c r="J84" s="22">
        <v>93</v>
      </c>
      <c r="K84" s="23">
        <v>0</v>
      </c>
    </row>
    <row r="85" spans="1:11" x14ac:dyDescent="0.25">
      <c r="A85" s="8" t="s">
        <v>166</v>
      </c>
      <c r="B85" s="7">
        <v>43556</v>
      </c>
      <c r="C85" s="7" t="s">
        <v>176</v>
      </c>
      <c r="D85" s="24" t="s">
        <v>76</v>
      </c>
      <c r="E85" s="25" t="s">
        <v>56</v>
      </c>
      <c r="F85" s="26">
        <v>0</v>
      </c>
      <c r="G85" s="26" t="s">
        <v>66</v>
      </c>
      <c r="H85" s="27" t="s">
        <v>66</v>
      </c>
      <c r="I85" s="21">
        <f t="shared" si="1"/>
        <v>0</v>
      </c>
      <c r="J85" s="22">
        <v>0</v>
      </c>
      <c r="K85" s="23">
        <v>0</v>
      </c>
    </row>
    <row r="86" spans="1:11" x14ac:dyDescent="0.25">
      <c r="A86" s="8" t="s">
        <v>166</v>
      </c>
      <c r="B86" s="7">
        <v>43556</v>
      </c>
      <c r="C86" s="7" t="s">
        <v>176</v>
      </c>
      <c r="D86" s="24" t="s">
        <v>76</v>
      </c>
      <c r="E86" s="25" t="s">
        <v>57</v>
      </c>
      <c r="F86" s="26">
        <v>28388</v>
      </c>
      <c r="G86" s="26" t="s">
        <v>66</v>
      </c>
      <c r="H86" s="27" t="s">
        <v>66</v>
      </c>
      <c r="I86" s="21">
        <f t="shared" si="1"/>
        <v>28388</v>
      </c>
      <c r="J86" s="22">
        <v>27215</v>
      </c>
      <c r="K86" s="23">
        <v>0</v>
      </c>
    </row>
    <row r="87" spans="1:11" x14ac:dyDescent="0.25">
      <c r="A87" s="8" t="s">
        <v>166</v>
      </c>
      <c r="B87" s="7">
        <v>43556</v>
      </c>
      <c r="C87" s="7" t="s">
        <v>176</v>
      </c>
      <c r="D87" s="24" t="s">
        <v>76</v>
      </c>
      <c r="E87" s="25" t="s">
        <v>58</v>
      </c>
      <c r="F87" s="26">
        <v>409</v>
      </c>
      <c r="G87" s="26" t="s">
        <v>66</v>
      </c>
      <c r="H87" s="27" t="s">
        <v>66</v>
      </c>
      <c r="I87" s="21">
        <f t="shared" si="1"/>
        <v>409</v>
      </c>
      <c r="J87" s="22">
        <v>441</v>
      </c>
      <c r="K87" s="23">
        <v>0</v>
      </c>
    </row>
    <row r="88" spans="1:11" x14ac:dyDescent="0.25">
      <c r="A88" s="8" t="s">
        <v>166</v>
      </c>
      <c r="B88" s="7">
        <v>43556</v>
      </c>
      <c r="C88" s="7" t="s">
        <v>177</v>
      </c>
      <c r="D88" s="24" t="s">
        <v>77</v>
      </c>
      <c r="E88" s="25" t="s">
        <v>52</v>
      </c>
      <c r="F88" s="26" t="s">
        <v>66</v>
      </c>
      <c r="G88" s="26">
        <v>33852</v>
      </c>
      <c r="H88" s="27" t="s">
        <v>66</v>
      </c>
      <c r="I88" s="21">
        <f t="shared" si="1"/>
        <v>33852</v>
      </c>
      <c r="J88" s="22">
        <v>33058</v>
      </c>
      <c r="K88" s="23">
        <v>0</v>
      </c>
    </row>
    <row r="89" spans="1:11" x14ac:dyDescent="0.25">
      <c r="A89" s="8" t="s">
        <v>166</v>
      </c>
      <c r="B89" s="7">
        <v>43556</v>
      </c>
      <c r="C89" s="7" t="s">
        <v>177</v>
      </c>
      <c r="D89" s="24" t="s">
        <v>77</v>
      </c>
      <c r="E89" s="25" t="s">
        <v>53</v>
      </c>
      <c r="F89" s="26" t="s">
        <v>66</v>
      </c>
      <c r="G89" s="26">
        <v>34822</v>
      </c>
      <c r="H89" s="27" t="s">
        <v>66</v>
      </c>
      <c r="I89" s="21">
        <f t="shared" si="1"/>
        <v>34822</v>
      </c>
      <c r="J89" s="22">
        <v>34597</v>
      </c>
      <c r="K89" s="23">
        <v>0</v>
      </c>
    </row>
    <row r="90" spans="1:11" x14ac:dyDescent="0.25">
      <c r="A90" s="8" t="s">
        <v>166</v>
      </c>
      <c r="B90" s="7">
        <v>43556</v>
      </c>
      <c r="C90" s="7" t="s">
        <v>177</v>
      </c>
      <c r="D90" s="24" t="s">
        <v>77</v>
      </c>
      <c r="E90" s="25" t="s">
        <v>54</v>
      </c>
      <c r="F90" s="26" t="s">
        <v>66</v>
      </c>
      <c r="G90" s="26">
        <v>21103</v>
      </c>
      <c r="H90" s="27" t="s">
        <v>66</v>
      </c>
      <c r="I90" s="21">
        <f t="shared" si="1"/>
        <v>21103</v>
      </c>
      <c r="J90" s="22">
        <v>20836</v>
      </c>
      <c r="K90" s="23">
        <v>0</v>
      </c>
    </row>
    <row r="91" spans="1:11" x14ac:dyDescent="0.25">
      <c r="A91" s="8" t="s">
        <v>166</v>
      </c>
      <c r="B91" s="7">
        <v>43556</v>
      </c>
      <c r="C91" s="7" t="s">
        <v>177</v>
      </c>
      <c r="D91" s="24" t="s">
        <v>77</v>
      </c>
      <c r="E91" s="25" t="s">
        <v>55</v>
      </c>
      <c r="F91" s="26" t="s">
        <v>66</v>
      </c>
      <c r="G91" s="26">
        <v>52</v>
      </c>
      <c r="H91" s="27" t="s">
        <v>66</v>
      </c>
      <c r="I91" s="21">
        <f t="shared" si="1"/>
        <v>52</v>
      </c>
      <c r="J91" s="22">
        <v>51</v>
      </c>
      <c r="K91" s="23">
        <v>0</v>
      </c>
    </row>
    <row r="92" spans="1:11" x14ac:dyDescent="0.25">
      <c r="A92" s="8" t="s">
        <v>166</v>
      </c>
      <c r="B92" s="7">
        <v>43556</v>
      </c>
      <c r="C92" s="7" t="s">
        <v>177</v>
      </c>
      <c r="D92" s="24" t="s">
        <v>77</v>
      </c>
      <c r="E92" s="25" t="s">
        <v>56</v>
      </c>
      <c r="F92" s="26" t="s">
        <v>66</v>
      </c>
      <c r="G92" s="26">
        <v>0</v>
      </c>
      <c r="H92" s="27" t="s">
        <v>66</v>
      </c>
      <c r="I92" s="21">
        <f t="shared" si="1"/>
        <v>0</v>
      </c>
      <c r="J92" s="22">
        <v>0</v>
      </c>
      <c r="K92" s="23">
        <v>0</v>
      </c>
    </row>
    <row r="93" spans="1:11" x14ac:dyDescent="0.25">
      <c r="A93" s="8" t="s">
        <v>166</v>
      </c>
      <c r="B93" s="7">
        <v>43556</v>
      </c>
      <c r="C93" s="7" t="s">
        <v>177</v>
      </c>
      <c r="D93" s="24" t="s">
        <v>77</v>
      </c>
      <c r="E93" s="25" t="s">
        <v>57</v>
      </c>
      <c r="F93" s="26" t="s">
        <v>66</v>
      </c>
      <c r="G93" s="26">
        <v>22424</v>
      </c>
      <c r="H93" s="27" t="s">
        <v>66</v>
      </c>
      <c r="I93" s="21">
        <f t="shared" si="1"/>
        <v>22424</v>
      </c>
      <c r="J93" s="22">
        <v>22217</v>
      </c>
      <c r="K93" s="23">
        <v>0</v>
      </c>
    </row>
    <row r="94" spans="1:11" x14ac:dyDescent="0.25">
      <c r="A94" s="8" t="s">
        <v>166</v>
      </c>
      <c r="B94" s="7">
        <v>43556</v>
      </c>
      <c r="C94" s="7" t="s">
        <v>177</v>
      </c>
      <c r="D94" s="24" t="s">
        <v>77</v>
      </c>
      <c r="E94" s="25" t="s">
        <v>58</v>
      </c>
      <c r="F94" s="26" t="s">
        <v>66</v>
      </c>
      <c r="G94" s="26">
        <v>324</v>
      </c>
      <c r="H94" s="27" t="s">
        <v>66</v>
      </c>
      <c r="I94" s="21">
        <f t="shared" si="1"/>
        <v>324</v>
      </c>
      <c r="J94" s="22">
        <v>343</v>
      </c>
      <c r="K94" s="23">
        <v>0</v>
      </c>
    </row>
    <row r="95" spans="1:11" x14ac:dyDescent="0.25">
      <c r="A95" s="8" t="s">
        <v>157</v>
      </c>
      <c r="B95" s="7">
        <v>43556</v>
      </c>
      <c r="C95" s="7" t="s">
        <v>178</v>
      </c>
      <c r="D95" s="24" t="s">
        <v>78</v>
      </c>
      <c r="E95" s="25" t="s">
        <v>52</v>
      </c>
      <c r="F95" s="26" t="s">
        <v>66</v>
      </c>
      <c r="G95" s="26" t="s">
        <v>66</v>
      </c>
      <c r="H95" s="27">
        <v>19501</v>
      </c>
      <c r="I95" s="21">
        <f t="shared" si="1"/>
        <v>19501</v>
      </c>
      <c r="J95" s="22">
        <v>0</v>
      </c>
      <c r="K95" s="23">
        <v>42</v>
      </c>
    </row>
    <row r="96" spans="1:11" x14ac:dyDescent="0.25">
      <c r="A96" s="8" t="s">
        <v>157</v>
      </c>
      <c r="B96" s="7">
        <v>43556</v>
      </c>
      <c r="C96" s="7" t="s">
        <v>178</v>
      </c>
      <c r="D96" s="24" t="s">
        <v>78</v>
      </c>
      <c r="E96" s="25" t="s">
        <v>53</v>
      </c>
      <c r="F96" s="26" t="s">
        <v>66</v>
      </c>
      <c r="G96" s="26" t="s">
        <v>66</v>
      </c>
      <c r="H96" s="27">
        <v>19757</v>
      </c>
      <c r="I96" s="21">
        <f t="shared" si="1"/>
        <v>19757</v>
      </c>
      <c r="J96" s="22">
        <v>0</v>
      </c>
      <c r="K96" s="23">
        <v>42</v>
      </c>
    </row>
    <row r="97" spans="1:11" x14ac:dyDescent="0.25">
      <c r="A97" s="8" t="s">
        <v>157</v>
      </c>
      <c r="B97" s="7">
        <v>43556</v>
      </c>
      <c r="C97" s="7" t="s">
        <v>178</v>
      </c>
      <c r="D97" s="24" t="s">
        <v>78</v>
      </c>
      <c r="E97" s="25" t="s">
        <v>54</v>
      </c>
      <c r="F97" s="26" t="s">
        <v>66</v>
      </c>
      <c r="G97" s="26" t="s">
        <v>66</v>
      </c>
      <c r="H97" s="27">
        <v>12162</v>
      </c>
      <c r="I97" s="21">
        <f t="shared" si="1"/>
        <v>12162</v>
      </c>
      <c r="J97" s="22">
        <v>0</v>
      </c>
      <c r="K97" s="23">
        <v>26</v>
      </c>
    </row>
    <row r="98" spans="1:11" x14ac:dyDescent="0.25">
      <c r="A98" s="8" t="s">
        <v>157</v>
      </c>
      <c r="B98" s="7">
        <v>43556</v>
      </c>
      <c r="C98" s="7" t="s">
        <v>178</v>
      </c>
      <c r="D98" s="24" t="s">
        <v>78</v>
      </c>
      <c r="E98" s="25" t="s">
        <v>55</v>
      </c>
      <c r="F98" s="26" t="s">
        <v>66</v>
      </c>
      <c r="G98" s="26" t="s">
        <v>66</v>
      </c>
      <c r="H98" s="27">
        <v>21</v>
      </c>
      <c r="I98" s="21">
        <f t="shared" si="1"/>
        <v>21</v>
      </c>
      <c r="J98" s="22">
        <v>0</v>
      </c>
      <c r="K98" s="23">
        <v>0</v>
      </c>
    </row>
    <row r="99" spans="1:11" x14ac:dyDescent="0.25">
      <c r="A99" s="8" t="s">
        <v>157</v>
      </c>
      <c r="B99" s="7">
        <v>43556</v>
      </c>
      <c r="C99" s="7" t="s">
        <v>178</v>
      </c>
      <c r="D99" s="24" t="s">
        <v>78</v>
      </c>
      <c r="E99" s="25" t="s">
        <v>56</v>
      </c>
      <c r="F99" s="26" t="s">
        <v>66</v>
      </c>
      <c r="G99" s="26" t="s">
        <v>66</v>
      </c>
      <c r="H99" s="27">
        <v>0</v>
      </c>
      <c r="I99" s="21">
        <f t="shared" si="1"/>
        <v>0</v>
      </c>
      <c r="J99" s="22">
        <v>0</v>
      </c>
      <c r="K99" s="23">
        <v>0</v>
      </c>
    </row>
    <row r="100" spans="1:11" x14ac:dyDescent="0.25">
      <c r="A100" s="8" t="s">
        <v>157</v>
      </c>
      <c r="B100" s="7">
        <v>43556</v>
      </c>
      <c r="C100" s="7" t="s">
        <v>178</v>
      </c>
      <c r="D100" s="24" t="s">
        <v>78</v>
      </c>
      <c r="E100" s="25" t="s">
        <v>57</v>
      </c>
      <c r="F100" s="26" t="s">
        <v>66</v>
      </c>
      <c r="G100" s="26" t="s">
        <v>66</v>
      </c>
      <c r="H100" s="27">
        <v>12355</v>
      </c>
      <c r="I100" s="21">
        <f t="shared" si="1"/>
        <v>12355</v>
      </c>
      <c r="J100" s="22">
        <v>0</v>
      </c>
      <c r="K100" s="23">
        <v>27</v>
      </c>
    </row>
    <row r="101" spans="1:11" x14ac:dyDescent="0.25">
      <c r="A101" s="8" t="s">
        <v>157</v>
      </c>
      <c r="B101" s="7">
        <v>43556</v>
      </c>
      <c r="C101" s="7" t="s">
        <v>178</v>
      </c>
      <c r="D101" s="24" t="s">
        <v>78</v>
      </c>
      <c r="E101" s="25" t="s">
        <v>58</v>
      </c>
      <c r="F101" s="26" t="s">
        <v>66</v>
      </c>
      <c r="G101" s="26" t="s">
        <v>66</v>
      </c>
      <c r="H101" s="27">
        <v>177</v>
      </c>
      <c r="I101" s="21">
        <f t="shared" si="1"/>
        <v>177</v>
      </c>
      <c r="J101" s="22">
        <v>0</v>
      </c>
      <c r="K101" s="23">
        <v>0</v>
      </c>
    </row>
    <row r="102" spans="1:11" x14ac:dyDescent="0.25">
      <c r="A102" s="8" t="s">
        <v>166</v>
      </c>
      <c r="B102" s="7">
        <v>43556</v>
      </c>
      <c r="C102" s="7" t="s">
        <v>179</v>
      </c>
      <c r="D102" s="24" t="s">
        <v>79</v>
      </c>
      <c r="E102" s="25" t="s">
        <v>52</v>
      </c>
      <c r="F102" s="26" t="s">
        <v>66</v>
      </c>
      <c r="G102" s="26">
        <v>135451</v>
      </c>
      <c r="H102" s="27" t="s">
        <v>66</v>
      </c>
      <c r="I102" s="21">
        <f t="shared" si="1"/>
        <v>135451</v>
      </c>
      <c r="J102" s="22">
        <v>132276</v>
      </c>
      <c r="K102" s="23">
        <v>0</v>
      </c>
    </row>
    <row r="103" spans="1:11" x14ac:dyDescent="0.25">
      <c r="A103" s="8" t="s">
        <v>166</v>
      </c>
      <c r="B103" s="7">
        <v>43556</v>
      </c>
      <c r="C103" s="7" t="s">
        <v>179</v>
      </c>
      <c r="D103" s="24" t="s">
        <v>79</v>
      </c>
      <c r="E103" s="25" t="s">
        <v>53</v>
      </c>
      <c r="F103" s="26" t="s">
        <v>66</v>
      </c>
      <c r="G103" s="26">
        <v>139333</v>
      </c>
      <c r="H103" s="27" t="s">
        <v>66</v>
      </c>
      <c r="I103" s="21">
        <f t="shared" si="1"/>
        <v>139333</v>
      </c>
      <c r="J103" s="22">
        <v>138432</v>
      </c>
      <c r="K103" s="23">
        <v>0</v>
      </c>
    </row>
    <row r="104" spans="1:11" x14ac:dyDescent="0.25">
      <c r="A104" s="8" t="s">
        <v>166</v>
      </c>
      <c r="B104" s="7">
        <v>43556</v>
      </c>
      <c r="C104" s="7" t="s">
        <v>179</v>
      </c>
      <c r="D104" s="24" t="s">
        <v>79</v>
      </c>
      <c r="E104" s="25" t="s">
        <v>54</v>
      </c>
      <c r="F104" s="26" t="s">
        <v>66</v>
      </c>
      <c r="G104" s="26">
        <v>84437</v>
      </c>
      <c r="H104" s="27" t="s">
        <v>66</v>
      </c>
      <c r="I104" s="21">
        <f t="shared" si="1"/>
        <v>84437</v>
      </c>
      <c r="J104" s="22">
        <v>83372</v>
      </c>
      <c r="K104" s="23">
        <v>0</v>
      </c>
    </row>
    <row r="105" spans="1:11" x14ac:dyDescent="0.25">
      <c r="A105" s="8" t="s">
        <v>166</v>
      </c>
      <c r="B105" s="7">
        <v>43556</v>
      </c>
      <c r="C105" s="7" t="s">
        <v>179</v>
      </c>
      <c r="D105" s="24" t="s">
        <v>79</v>
      </c>
      <c r="E105" s="25" t="s">
        <v>55</v>
      </c>
      <c r="F105" s="26" t="s">
        <v>66</v>
      </c>
      <c r="G105" s="26">
        <v>208</v>
      </c>
      <c r="H105" s="27" t="s">
        <v>66</v>
      </c>
      <c r="I105" s="21">
        <f t="shared" si="1"/>
        <v>208</v>
      </c>
      <c r="J105" s="22">
        <v>206</v>
      </c>
      <c r="K105" s="23">
        <v>0</v>
      </c>
    </row>
    <row r="106" spans="1:11" x14ac:dyDescent="0.25">
      <c r="A106" s="8" t="s">
        <v>166</v>
      </c>
      <c r="B106" s="7">
        <v>43556</v>
      </c>
      <c r="C106" s="7" t="s">
        <v>179</v>
      </c>
      <c r="D106" s="24" t="s">
        <v>79</v>
      </c>
      <c r="E106" s="25" t="s">
        <v>56</v>
      </c>
      <c r="F106" s="26" t="s">
        <v>66</v>
      </c>
      <c r="G106" s="26">
        <v>0</v>
      </c>
      <c r="H106" s="27" t="s">
        <v>66</v>
      </c>
      <c r="I106" s="21">
        <f t="shared" si="1"/>
        <v>0</v>
      </c>
      <c r="J106" s="22">
        <v>0</v>
      </c>
      <c r="K106" s="23">
        <v>0</v>
      </c>
    </row>
    <row r="107" spans="1:11" x14ac:dyDescent="0.25">
      <c r="A107" s="8" t="s">
        <v>166</v>
      </c>
      <c r="B107" s="7">
        <v>43556</v>
      </c>
      <c r="C107" s="7" t="s">
        <v>179</v>
      </c>
      <c r="D107" s="24" t="s">
        <v>79</v>
      </c>
      <c r="E107" s="25" t="s">
        <v>57</v>
      </c>
      <c r="F107" s="26" t="s">
        <v>66</v>
      </c>
      <c r="G107" s="26">
        <v>89724</v>
      </c>
      <c r="H107" s="27" t="s">
        <v>66</v>
      </c>
      <c r="I107" s="21">
        <f t="shared" si="1"/>
        <v>89724</v>
      </c>
      <c r="J107" s="22">
        <v>88895</v>
      </c>
      <c r="K107" s="23">
        <v>0</v>
      </c>
    </row>
    <row r="108" spans="1:11" x14ac:dyDescent="0.25">
      <c r="A108" s="8" t="s">
        <v>166</v>
      </c>
      <c r="B108" s="7">
        <v>43556</v>
      </c>
      <c r="C108" s="7" t="s">
        <v>179</v>
      </c>
      <c r="D108" s="24" t="s">
        <v>79</v>
      </c>
      <c r="E108" s="25" t="s">
        <v>58</v>
      </c>
      <c r="F108" s="26" t="s">
        <v>66</v>
      </c>
      <c r="G108" s="26">
        <v>1297</v>
      </c>
      <c r="H108" s="27" t="s">
        <v>66</v>
      </c>
      <c r="I108" s="21">
        <f t="shared" si="1"/>
        <v>1297</v>
      </c>
      <c r="J108" s="22">
        <v>1374</v>
      </c>
      <c r="K108" s="23">
        <v>0</v>
      </c>
    </row>
    <row r="109" spans="1:11" x14ac:dyDescent="0.25">
      <c r="A109" s="8" t="s">
        <v>166</v>
      </c>
      <c r="B109" s="7">
        <v>43556</v>
      </c>
      <c r="C109" s="7" t="s">
        <v>180</v>
      </c>
      <c r="D109" s="24" t="s">
        <v>80</v>
      </c>
      <c r="E109" s="25" t="s">
        <v>52</v>
      </c>
      <c r="F109" s="26" t="s">
        <v>66</v>
      </c>
      <c r="G109" s="26">
        <v>643342</v>
      </c>
      <c r="H109" s="27" t="s">
        <v>66</v>
      </c>
      <c r="I109" s="21">
        <f t="shared" si="1"/>
        <v>643342</v>
      </c>
      <c r="J109" s="22">
        <v>628262</v>
      </c>
      <c r="K109" s="23">
        <v>0</v>
      </c>
    </row>
    <row r="110" spans="1:11" x14ac:dyDescent="0.25">
      <c r="A110" s="8" t="s">
        <v>166</v>
      </c>
      <c r="B110" s="7">
        <v>43556</v>
      </c>
      <c r="C110" s="7" t="s">
        <v>180</v>
      </c>
      <c r="D110" s="24" t="s">
        <v>80</v>
      </c>
      <c r="E110" s="25" t="s">
        <v>53</v>
      </c>
      <c r="F110" s="26" t="s">
        <v>66</v>
      </c>
      <c r="G110" s="26">
        <v>661779</v>
      </c>
      <c r="H110" s="27" t="s">
        <v>66</v>
      </c>
      <c r="I110" s="21">
        <f t="shared" si="1"/>
        <v>661779</v>
      </c>
      <c r="J110" s="22">
        <v>657502</v>
      </c>
      <c r="K110" s="23">
        <v>0</v>
      </c>
    </row>
    <row r="111" spans="1:11" x14ac:dyDescent="0.25">
      <c r="A111" s="8" t="s">
        <v>166</v>
      </c>
      <c r="B111" s="7">
        <v>43556</v>
      </c>
      <c r="C111" s="7" t="s">
        <v>180</v>
      </c>
      <c r="D111" s="24" t="s">
        <v>80</v>
      </c>
      <c r="E111" s="25" t="s">
        <v>54</v>
      </c>
      <c r="F111" s="26" t="s">
        <v>66</v>
      </c>
      <c r="G111" s="26">
        <v>401047</v>
      </c>
      <c r="H111" s="27" t="s">
        <v>66</v>
      </c>
      <c r="I111" s="21">
        <f t="shared" si="1"/>
        <v>401047</v>
      </c>
      <c r="J111" s="22">
        <v>395984</v>
      </c>
      <c r="K111" s="23">
        <v>0</v>
      </c>
    </row>
    <row r="112" spans="1:11" x14ac:dyDescent="0.25">
      <c r="A112" s="8" t="s">
        <v>166</v>
      </c>
      <c r="B112" s="7">
        <v>43556</v>
      </c>
      <c r="C112" s="7" t="s">
        <v>180</v>
      </c>
      <c r="D112" s="24" t="s">
        <v>80</v>
      </c>
      <c r="E112" s="25" t="s">
        <v>55</v>
      </c>
      <c r="F112" s="26" t="s">
        <v>66</v>
      </c>
      <c r="G112" s="26">
        <v>990</v>
      </c>
      <c r="H112" s="27" t="s">
        <v>66</v>
      </c>
      <c r="I112" s="21">
        <f t="shared" si="1"/>
        <v>990</v>
      </c>
      <c r="J112" s="22">
        <v>978</v>
      </c>
      <c r="K112" s="23">
        <v>0</v>
      </c>
    </row>
    <row r="113" spans="1:11" x14ac:dyDescent="0.25">
      <c r="A113" s="8" t="s">
        <v>166</v>
      </c>
      <c r="B113" s="7">
        <v>43556</v>
      </c>
      <c r="C113" s="7" t="s">
        <v>180</v>
      </c>
      <c r="D113" s="24" t="s">
        <v>80</v>
      </c>
      <c r="E113" s="25" t="s">
        <v>56</v>
      </c>
      <c r="F113" s="26" t="s">
        <v>66</v>
      </c>
      <c r="G113" s="26">
        <v>2</v>
      </c>
      <c r="H113" s="27" t="s">
        <v>66</v>
      </c>
      <c r="I113" s="21">
        <f t="shared" si="1"/>
        <v>2</v>
      </c>
      <c r="J113" s="22">
        <v>2</v>
      </c>
      <c r="K113" s="23">
        <v>0</v>
      </c>
    </row>
    <row r="114" spans="1:11" x14ac:dyDescent="0.25">
      <c r="A114" s="8" t="s">
        <v>166</v>
      </c>
      <c r="B114" s="7">
        <v>43556</v>
      </c>
      <c r="C114" s="7" t="s">
        <v>180</v>
      </c>
      <c r="D114" s="24" t="s">
        <v>80</v>
      </c>
      <c r="E114" s="25" t="s">
        <v>57</v>
      </c>
      <c r="F114" s="26" t="s">
        <v>66</v>
      </c>
      <c r="G114" s="26">
        <v>426157</v>
      </c>
      <c r="H114" s="27" t="s">
        <v>66</v>
      </c>
      <c r="I114" s="21">
        <f t="shared" si="1"/>
        <v>426157</v>
      </c>
      <c r="J114" s="22">
        <v>422217</v>
      </c>
      <c r="K114" s="23">
        <v>0</v>
      </c>
    </row>
    <row r="115" spans="1:11" x14ac:dyDescent="0.25">
      <c r="A115" s="8" t="s">
        <v>166</v>
      </c>
      <c r="B115" s="7">
        <v>43556</v>
      </c>
      <c r="C115" s="7" t="s">
        <v>180</v>
      </c>
      <c r="D115" s="24" t="s">
        <v>80</v>
      </c>
      <c r="E115" s="25" t="s">
        <v>58</v>
      </c>
      <c r="F115" s="26" t="s">
        <v>66</v>
      </c>
      <c r="G115" s="26">
        <v>6160</v>
      </c>
      <c r="H115" s="27" t="s">
        <v>66</v>
      </c>
      <c r="I115" s="21">
        <f t="shared" si="1"/>
        <v>6160</v>
      </c>
      <c r="J115" s="22">
        <v>6528</v>
      </c>
      <c r="K115" s="23">
        <v>0</v>
      </c>
    </row>
    <row r="116" spans="1:11" x14ac:dyDescent="0.25">
      <c r="A116" s="8" t="s">
        <v>157</v>
      </c>
      <c r="B116" s="7">
        <v>43556</v>
      </c>
      <c r="C116" s="7" t="s">
        <v>181</v>
      </c>
      <c r="D116" s="24" t="s">
        <v>81</v>
      </c>
      <c r="E116" s="25" t="s">
        <v>52</v>
      </c>
      <c r="F116" s="26">
        <v>11636898</v>
      </c>
      <c r="G116" s="26">
        <v>18018112</v>
      </c>
      <c r="H116" s="27">
        <v>10379906</v>
      </c>
      <c r="I116" s="21">
        <f t="shared" si="1"/>
        <v>40034916</v>
      </c>
      <c r="J116" s="22">
        <v>0</v>
      </c>
      <c r="K116" s="23">
        <v>85905</v>
      </c>
    </row>
    <row r="117" spans="1:11" x14ac:dyDescent="0.25">
      <c r="A117" s="8" t="s">
        <v>157</v>
      </c>
      <c r="B117" s="7">
        <v>43556</v>
      </c>
      <c r="C117" s="7" t="s">
        <v>181</v>
      </c>
      <c r="D117" s="24" t="s">
        <v>81</v>
      </c>
      <c r="E117" s="25" t="s">
        <v>53</v>
      </c>
      <c r="F117" s="26">
        <v>11900967</v>
      </c>
      <c r="G117" s="26">
        <v>18534495</v>
      </c>
      <c r="H117" s="27">
        <v>10516154</v>
      </c>
      <c r="I117" s="21">
        <f t="shared" si="1"/>
        <v>40951616</v>
      </c>
      <c r="J117" s="22">
        <v>0</v>
      </c>
      <c r="K117" s="23">
        <v>87872</v>
      </c>
    </row>
    <row r="118" spans="1:11" x14ac:dyDescent="0.25">
      <c r="A118" s="8" t="s">
        <v>157</v>
      </c>
      <c r="B118" s="7">
        <v>43556</v>
      </c>
      <c r="C118" s="7" t="s">
        <v>181</v>
      </c>
      <c r="D118" s="24" t="s">
        <v>81</v>
      </c>
      <c r="E118" s="25" t="s">
        <v>54</v>
      </c>
      <c r="F118" s="26">
        <v>7280921</v>
      </c>
      <c r="G118" s="26">
        <v>11232148</v>
      </c>
      <c r="H118" s="27">
        <v>6473483</v>
      </c>
      <c r="I118" s="21">
        <f t="shared" si="1"/>
        <v>24986552</v>
      </c>
      <c r="J118" s="22">
        <v>0</v>
      </c>
      <c r="K118" s="23">
        <v>53615</v>
      </c>
    </row>
    <row r="119" spans="1:11" x14ac:dyDescent="0.25">
      <c r="A119" s="8" t="s">
        <v>157</v>
      </c>
      <c r="B119" s="7">
        <v>43556</v>
      </c>
      <c r="C119" s="7" t="s">
        <v>181</v>
      </c>
      <c r="D119" s="24" t="s">
        <v>81</v>
      </c>
      <c r="E119" s="25" t="s">
        <v>55</v>
      </c>
      <c r="F119" s="26">
        <v>12918</v>
      </c>
      <c r="G119" s="26">
        <v>27726</v>
      </c>
      <c r="H119" s="27">
        <v>11109</v>
      </c>
      <c r="I119" s="21">
        <f t="shared" si="1"/>
        <v>51753</v>
      </c>
      <c r="J119" s="22">
        <v>0</v>
      </c>
      <c r="K119" s="23">
        <v>111</v>
      </c>
    </row>
    <row r="120" spans="1:11" x14ac:dyDescent="0.25">
      <c r="A120" s="8" t="s">
        <v>157</v>
      </c>
      <c r="B120" s="7">
        <v>43556</v>
      </c>
      <c r="C120" s="7" t="s">
        <v>181</v>
      </c>
      <c r="D120" s="24" t="s">
        <v>81</v>
      </c>
      <c r="E120" s="25" t="s">
        <v>56</v>
      </c>
      <c r="F120" s="26">
        <v>18</v>
      </c>
      <c r="G120" s="26">
        <v>45</v>
      </c>
      <c r="H120" s="27">
        <v>15</v>
      </c>
      <c r="I120" s="21">
        <f t="shared" si="1"/>
        <v>78</v>
      </c>
      <c r="J120" s="22">
        <v>0</v>
      </c>
      <c r="K120" s="23">
        <v>0</v>
      </c>
    </row>
    <row r="121" spans="1:11" x14ac:dyDescent="0.25">
      <c r="A121" s="8" t="s">
        <v>157</v>
      </c>
      <c r="B121" s="7">
        <v>43556</v>
      </c>
      <c r="C121" s="7" t="s">
        <v>181</v>
      </c>
      <c r="D121" s="24" t="s">
        <v>81</v>
      </c>
      <c r="E121" s="25" t="s">
        <v>57</v>
      </c>
      <c r="F121" s="26">
        <v>7555025</v>
      </c>
      <c r="G121" s="26">
        <v>11935400</v>
      </c>
      <c r="H121" s="27">
        <v>6576190</v>
      </c>
      <c r="I121" s="21">
        <f t="shared" si="1"/>
        <v>26066615</v>
      </c>
      <c r="J121" s="22">
        <v>0</v>
      </c>
      <c r="K121" s="23">
        <v>55933</v>
      </c>
    </row>
    <row r="122" spans="1:11" x14ac:dyDescent="0.25">
      <c r="A122" s="8" t="s">
        <v>157</v>
      </c>
      <c r="B122" s="7">
        <v>43556</v>
      </c>
      <c r="C122" s="7" t="s">
        <v>181</v>
      </c>
      <c r="D122" s="24" t="s">
        <v>81</v>
      </c>
      <c r="E122" s="25" t="s">
        <v>58</v>
      </c>
      <c r="F122" s="26">
        <v>108754</v>
      </c>
      <c r="G122" s="26">
        <v>172518</v>
      </c>
      <c r="H122" s="27">
        <v>94393</v>
      </c>
      <c r="I122" s="21">
        <f t="shared" si="1"/>
        <v>375665</v>
      </c>
      <c r="J122" s="22">
        <v>0</v>
      </c>
      <c r="K122" s="23">
        <v>806</v>
      </c>
    </row>
    <row r="123" spans="1:11" x14ac:dyDescent="0.25">
      <c r="A123" s="8" t="s">
        <v>157</v>
      </c>
      <c r="B123" s="7">
        <v>43556</v>
      </c>
      <c r="C123" s="7" t="s">
        <v>182</v>
      </c>
      <c r="D123" s="24" t="s">
        <v>82</v>
      </c>
      <c r="E123" s="25" t="s">
        <v>52</v>
      </c>
      <c r="F123" s="26">
        <v>2186858</v>
      </c>
      <c r="G123" s="26">
        <v>3386045</v>
      </c>
      <c r="H123" s="27">
        <v>1950639</v>
      </c>
      <c r="I123" s="21">
        <f t="shared" si="1"/>
        <v>7523542</v>
      </c>
      <c r="J123" s="22">
        <v>7093465</v>
      </c>
      <c r="K123" s="23">
        <v>16144</v>
      </c>
    </row>
    <row r="124" spans="1:11" x14ac:dyDescent="0.25">
      <c r="A124" s="8" t="s">
        <v>157</v>
      </c>
      <c r="B124" s="7">
        <v>43556</v>
      </c>
      <c r="C124" s="7" t="s">
        <v>182</v>
      </c>
      <c r="D124" s="24" t="s">
        <v>82</v>
      </c>
      <c r="E124" s="25" t="s">
        <v>53</v>
      </c>
      <c r="F124" s="26">
        <v>2236483</v>
      </c>
      <c r="G124" s="26">
        <v>3483086</v>
      </c>
      <c r="H124" s="27">
        <v>1976243</v>
      </c>
      <c r="I124" s="21">
        <f t="shared" si="1"/>
        <v>7695812</v>
      </c>
      <c r="J124" s="22">
        <v>7413683</v>
      </c>
      <c r="K124" s="23">
        <v>16513</v>
      </c>
    </row>
    <row r="125" spans="1:11" x14ac:dyDescent="0.25">
      <c r="A125" s="8" t="s">
        <v>157</v>
      </c>
      <c r="B125" s="7">
        <v>43556</v>
      </c>
      <c r="C125" s="7" t="s">
        <v>182</v>
      </c>
      <c r="D125" s="24" t="s">
        <v>82</v>
      </c>
      <c r="E125" s="25" t="s">
        <v>54</v>
      </c>
      <c r="F125" s="26">
        <v>1368264</v>
      </c>
      <c r="G125" s="26">
        <v>2110796</v>
      </c>
      <c r="H125" s="27">
        <v>1216526</v>
      </c>
      <c r="I125" s="21">
        <f t="shared" si="1"/>
        <v>4695586</v>
      </c>
      <c r="J125" s="22">
        <v>4491950</v>
      </c>
      <c r="K125" s="23">
        <v>10076</v>
      </c>
    </row>
    <row r="126" spans="1:11" x14ac:dyDescent="0.25">
      <c r="A126" s="8" t="s">
        <v>157</v>
      </c>
      <c r="B126" s="7">
        <v>43556</v>
      </c>
      <c r="C126" s="7" t="s">
        <v>182</v>
      </c>
      <c r="D126" s="24" t="s">
        <v>82</v>
      </c>
      <c r="E126" s="25" t="s">
        <v>55</v>
      </c>
      <c r="F126" s="26">
        <v>2428</v>
      </c>
      <c r="G126" s="26">
        <v>5210</v>
      </c>
      <c r="H126" s="27">
        <v>2088</v>
      </c>
      <c r="I126" s="21">
        <f t="shared" si="1"/>
        <v>9726</v>
      </c>
      <c r="J126" s="22">
        <v>12708</v>
      </c>
      <c r="K126" s="23">
        <v>21</v>
      </c>
    </row>
    <row r="127" spans="1:11" x14ac:dyDescent="0.25">
      <c r="A127" s="8" t="s">
        <v>157</v>
      </c>
      <c r="B127" s="7">
        <v>43556</v>
      </c>
      <c r="C127" s="7" t="s">
        <v>182</v>
      </c>
      <c r="D127" s="24" t="s">
        <v>82</v>
      </c>
      <c r="E127" s="25" t="s">
        <v>56</v>
      </c>
      <c r="F127" s="26">
        <v>3</v>
      </c>
      <c r="G127" s="26">
        <v>8</v>
      </c>
      <c r="H127" s="27">
        <v>3</v>
      </c>
      <c r="I127" s="21">
        <f t="shared" si="1"/>
        <v>14</v>
      </c>
      <c r="J127" s="22">
        <v>21</v>
      </c>
      <c r="K127" s="23">
        <v>0</v>
      </c>
    </row>
    <row r="128" spans="1:11" x14ac:dyDescent="0.25">
      <c r="A128" s="8" t="s">
        <v>157</v>
      </c>
      <c r="B128" s="7">
        <v>43556</v>
      </c>
      <c r="C128" s="7" t="s">
        <v>182</v>
      </c>
      <c r="D128" s="24" t="s">
        <v>82</v>
      </c>
      <c r="E128" s="25" t="s">
        <v>57</v>
      </c>
      <c r="F128" s="26">
        <v>1419774</v>
      </c>
      <c r="G128" s="26">
        <v>2242954</v>
      </c>
      <c r="H128" s="27">
        <v>1235827</v>
      </c>
      <c r="I128" s="21">
        <f t="shared" si="1"/>
        <v>4898555</v>
      </c>
      <c r="J128" s="22">
        <v>4685212</v>
      </c>
      <c r="K128" s="23">
        <v>10511</v>
      </c>
    </row>
    <row r="129" spans="1:11" x14ac:dyDescent="0.25">
      <c r="A129" s="8" t="s">
        <v>157</v>
      </c>
      <c r="B129" s="7">
        <v>43556</v>
      </c>
      <c r="C129" s="7" t="s">
        <v>182</v>
      </c>
      <c r="D129" s="24" t="s">
        <v>82</v>
      </c>
      <c r="E129" s="25" t="s">
        <v>58</v>
      </c>
      <c r="F129" s="26">
        <v>20438</v>
      </c>
      <c r="G129" s="26">
        <v>32420</v>
      </c>
      <c r="H129" s="27">
        <v>17739</v>
      </c>
      <c r="I129" s="21">
        <f t="shared" si="1"/>
        <v>70597</v>
      </c>
      <c r="J129" s="22">
        <v>73752</v>
      </c>
      <c r="K129" s="23">
        <v>151</v>
      </c>
    </row>
    <row r="130" spans="1:11" x14ac:dyDescent="0.25">
      <c r="A130" s="8" t="s">
        <v>157</v>
      </c>
      <c r="B130" s="7">
        <v>43556</v>
      </c>
      <c r="C130" s="7" t="s">
        <v>183</v>
      </c>
      <c r="D130" s="24" t="s">
        <v>83</v>
      </c>
      <c r="E130" s="25" t="s">
        <v>52</v>
      </c>
      <c r="F130" s="26">
        <v>10481076</v>
      </c>
      <c r="G130" s="26">
        <v>16228483</v>
      </c>
      <c r="H130" s="27">
        <v>9348934</v>
      </c>
      <c r="I130" s="21">
        <f t="shared" si="1"/>
        <v>36058493</v>
      </c>
      <c r="J130" s="22">
        <v>0</v>
      </c>
      <c r="K130" s="23">
        <v>77373</v>
      </c>
    </row>
    <row r="131" spans="1:11" x14ac:dyDescent="0.25">
      <c r="A131" s="8" t="s">
        <v>157</v>
      </c>
      <c r="B131" s="7">
        <v>43556</v>
      </c>
      <c r="C131" s="7" t="s">
        <v>183</v>
      </c>
      <c r="D131" s="24" t="s">
        <v>83</v>
      </c>
      <c r="E131" s="25" t="s">
        <v>53</v>
      </c>
      <c r="F131" s="26">
        <v>10718917</v>
      </c>
      <c r="G131" s="26">
        <v>16693577</v>
      </c>
      <c r="H131" s="27">
        <v>9471649</v>
      </c>
      <c r="I131" s="21">
        <f t="shared" si="1"/>
        <v>36884143</v>
      </c>
      <c r="J131" s="22">
        <v>0</v>
      </c>
      <c r="K131" s="23">
        <v>79144</v>
      </c>
    </row>
    <row r="132" spans="1:11" x14ac:dyDescent="0.25">
      <c r="A132" s="8" t="s">
        <v>157</v>
      </c>
      <c r="B132" s="7">
        <v>43556</v>
      </c>
      <c r="C132" s="7" t="s">
        <v>183</v>
      </c>
      <c r="D132" s="24" t="s">
        <v>83</v>
      </c>
      <c r="E132" s="25" t="s">
        <v>54</v>
      </c>
      <c r="F132" s="26">
        <v>6557752</v>
      </c>
      <c r="G132" s="26">
        <v>10116528</v>
      </c>
      <c r="H132" s="27">
        <v>5830512</v>
      </c>
      <c r="I132" s="21">
        <f t="shared" si="1"/>
        <v>22504792</v>
      </c>
      <c r="J132" s="22">
        <v>0</v>
      </c>
      <c r="K132" s="23">
        <v>48290</v>
      </c>
    </row>
    <row r="133" spans="1:11" x14ac:dyDescent="0.25">
      <c r="A133" s="8" t="s">
        <v>157</v>
      </c>
      <c r="B133" s="7">
        <v>43556</v>
      </c>
      <c r="C133" s="7" t="s">
        <v>183</v>
      </c>
      <c r="D133" s="24" t="s">
        <v>83</v>
      </c>
      <c r="E133" s="25" t="s">
        <v>55</v>
      </c>
      <c r="F133" s="26">
        <v>11635</v>
      </c>
      <c r="G133" s="26">
        <v>24973</v>
      </c>
      <c r="H133" s="27">
        <v>10005</v>
      </c>
      <c r="I133" s="21">
        <f t="shared" ref="I133:I196" si="2">+SUM(F133:H133)</f>
        <v>46613</v>
      </c>
      <c r="J133" s="22">
        <v>0</v>
      </c>
      <c r="K133" s="23">
        <v>100</v>
      </c>
    </row>
    <row r="134" spans="1:11" x14ac:dyDescent="0.25">
      <c r="A134" s="8" t="s">
        <v>157</v>
      </c>
      <c r="B134" s="7">
        <v>43556</v>
      </c>
      <c r="C134" s="7" t="s">
        <v>183</v>
      </c>
      <c r="D134" s="24" t="s">
        <v>83</v>
      </c>
      <c r="E134" s="25" t="s">
        <v>56</v>
      </c>
      <c r="F134" s="26">
        <v>16</v>
      </c>
      <c r="G134" s="26">
        <v>40</v>
      </c>
      <c r="H134" s="27">
        <v>14</v>
      </c>
      <c r="I134" s="21">
        <f t="shared" si="2"/>
        <v>70</v>
      </c>
      <c r="J134" s="22">
        <v>0</v>
      </c>
      <c r="K134" s="23">
        <v>0</v>
      </c>
    </row>
    <row r="135" spans="1:11" x14ac:dyDescent="0.25">
      <c r="A135" s="8" t="s">
        <v>157</v>
      </c>
      <c r="B135" s="7">
        <v>43556</v>
      </c>
      <c r="C135" s="7" t="s">
        <v>183</v>
      </c>
      <c r="D135" s="24" t="s">
        <v>83</v>
      </c>
      <c r="E135" s="25" t="s">
        <v>57</v>
      </c>
      <c r="F135" s="26">
        <v>6804630</v>
      </c>
      <c r="G135" s="26">
        <v>10749929</v>
      </c>
      <c r="H135" s="27">
        <v>5923017</v>
      </c>
      <c r="I135" s="21">
        <f t="shared" si="2"/>
        <v>23477576</v>
      </c>
      <c r="J135" s="22">
        <v>0</v>
      </c>
      <c r="K135" s="23">
        <v>50377</v>
      </c>
    </row>
    <row r="136" spans="1:11" x14ac:dyDescent="0.25">
      <c r="A136" s="8" t="s">
        <v>157</v>
      </c>
      <c r="B136" s="7">
        <v>43556</v>
      </c>
      <c r="C136" s="7" t="s">
        <v>183</v>
      </c>
      <c r="D136" s="24" t="s">
        <v>83</v>
      </c>
      <c r="E136" s="25" t="s">
        <v>58</v>
      </c>
      <c r="F136" s="26">
        <v>97952</v>
      </c>
      <c r="G136" s="26">
        <v>155383</v>
      </c>
      <c r="H136" s="27">
        <v>85018</v>
      </c>
      <c r="I136" s="21">
        <f t="shared" si="2"/>
        <v>338353</v>
      </c>
      <c r="J136" s="22">
        <v>0</v>
      </c>
      <c r="K136" s="23">
        <v>726</v>
      </c>
    </row>
    <row r="137" spans="1:11" x14ac:dyDescent="0.25">
      <c r="A137" s="8" t="s">
        <v>157</v>
      </c>
      <c r="B137" s="7">
        <v>43556</v>
      </c>
      <c r="C137" s="7" t="s">
        <v>184</v>
      </c>
      <c r="D137" s="24" t="s">
        <v>84</v>
      </c>
      <c r="E137" s="25" t="s">
        <v>52</v>
      </c>
      <c r="F137" s="26">
        <v>14895216</v>
      </c>
      <c r="G137" s="26">
        <v>23063163</v>
      </c>
      <c r="H137" s="27">
        <v>13286268</v>
      </c>
      <c r="I137" s="21">
        <f t="shared" si="2"/>
        <v>51244647</v>
      </c>
      <c r="J137" s="22">
        <v>0</v>
      </c>
      <c r="K137" s="23">
        <v>109959</v>
      </c>
    </row>
    <row r="138" spans="1:11" x14ac:dyDescent="0.25">
      <c r="A138" s="8" t="s">
        <v>157</v>
      </c>
      <c r="B138" s="7">
        <v>43556</v>
      </c>
      <c r="C138" s="7" t="s">
        <v>184</v>
      </c>
      <c r="D138" s="24" t="s">
        <v>84</v>
      </c>
      <c r="E138" s="25" t="s">
        <v>53</v>
      </c>
      <c r="F138" s="26">
        <v>15233224</v>
      </c>
      <c r="G138" s="26">
        <v>23724133</v>
      </c>
      <c r="H138" s="27">
        <v>13460666</v>
      </c>
      <c r="I138" s="21">
        <f t="shared" si="2"/>
        <v>52418023</v>
      </c>
      <c r="J138" s="22">
        <v>0</v>
      </c>
      <c r="K138" s="23">
        <v>112476</v>
      </c>
    </row>
    <row r="139" spans="1:11" x14ac:dyDescent="0.25">
      <c r="A139" s="8" t="s">
        <v>157</v>
      </c>
      <c r="B139" s="7">
        <v>43556</v>
      </c>
      <c r="C139" s="7" t="s">
        <v>184</v>
      </c>
      <c r="D139" s="24" t="s">
        <v>84</v>
      </c>
      <c r="E139" s="25" t="s">
        <v>54</v>
      </c>
      <c r="F139" s="26">
        <v>9319571</v>
      </c>
      <c r="G139" s="26">
        <v>14377137</v>
      </c>
      <c r="H139" s="27">
        <v>8286052</v>
      </c>
      <c r="I139" s="21">
        <f t="shared" si="2"/>
        <v>31982760</v>
      </c>
      <c r="J139" s="22">
        <v>0</v>
      </c>
      <c r="K139" s="23">
        <v>68627</v>
      </c>
    </row>
    <row r="140" spans="1:11" x14ac:dyDescent="0.25">
      <c r="A140" s="8" t="s">
        <v>157</v>
      </c>
      <c r="B140" s="7">
        <v>43556</v>
      </c>
      <c r="C140" s="7" t="s">
        <v>184</v>
      </c>
      <c r="D140" s="24" t="s">
        <v>84</v>
      </c>
      <c r="E140" s="25" t="s">
        <v>55</v>
      </c>
      <c r="F140" s="26">
        <v>16535</v>
      </c>
      <c r="G140" s="26">
        <v>35490</v>
      </c>
      <c r="H140" s="27">
        <v>14219</v>
      </c>
      <c r="I140" s="21">
        <f t="shared" si="2"/>
        <v>66244</v>
      </c>
      <c r="J140" s="22">
        <v>0</v>
      </c>
      <c r="K140" s="23">
        <v>142</v>
      </c>
    </row>
    <row r="141" spans="1:11" x14ac:dyDescent="0.25">
      <c r="A141" s="8" t="s">
        <v>157</v>
      </c>
      <c r="B141" s="7">
        <v>43556</v>
      </c>
      <c r="C141" s="7" t="s">
        <v>184</v>
      </c>
      <c r="D141" s="24" t="s">
        <v>84</v>
      </c>
      <c r="E141" s="25" t="s">
        <v>56</v>
      </c>
      <c r="F141" s="26">
        <v>23</v>
      </c>
      <c r="G141" s="26">
        <v>57</v>
      </c>
      <c r="H141" s="27">
        <v>20</v>
      </c>
      <c r="I141" s="21">
        <f t="shared" si="2"/>
        <v>100</v>
      </c>
      <c r="J141" s="22">
        <v>0</v>
      </c>
      <c r="K141" s="23">
        <v>0</v>
      </c>
    </row>
    <row r="142" spans="1:11" x14ac:dyDescent="0.25">
      <c r="A142" s="8" t="s">
        <v>157</v>
      </c>
      <c r="B142" s="7">
        <v>43556</v>
      </c>
      <c r="C142" s="7" t="s">
        <v>184</v>
      </c>
      <c r="D142" s="24" t="s">
        <v>84</v>
      </c>
      <c r="E142" s="25" t="s">
        <v>57</v>
      </c>
      <c r="F142" s="26">
        <v>9670423</v>
      </c>
      <c r="G142" s="26">
        <v>15277298</v>
      </c>
      <c r="H142" s="27">
        <v>8417516</v>
      </c>
      <c r="I142" s="21">
        <f t="shared" si="2"/>
        <v>33365237</v>
      </c>
      <c r="J142" s="22">
        <v>0</v>
      </c>
      <c r="K142" s="23">
        <v>71594</v>
      </c>
    </row>
    <row r="143" spans="1:11" x14ac:dyDescent="0.25">
      <c r="A143" s="8" t="s">
        <v>157</v>
      </c>
      <c r="B143" s="7">
        <v>43556</v>
      </c>
      <c r="C143" s="7" t="s">
        <v>184</v>
      </c>
      <c r="D143" s="24" t="s">
        <v>84</v>
      </c>
      <c r="E143" s="25" t="s">
        <v>58</v>
      </c>
      <c r="F143" s="26">
        <v>139205</v>
      </c>
      <c r="G143" s="26">
        <v>220823</v>
      </c>
      <c r="H143" s="27">
        <v>120824</v>
      </c>
      <c r="I143" s="21">
        <f t="shared" si="2"/>
        <v>480852</v>
      </c>
      <c r="J143" s="22">
        <v>0</v>
      </c>
      <c r="K143" s="23">
        <v>1032</v>
      </c>
    </row>
    <row r="144" spans="1:11" x14ac:dyDescent="0.25">
      <c r="A144" s="8" t="s">
        <v>157</v>
      </c>
      <c r="B144" s="7">
        <v>43556</v>
      </c>
      <c r="C144" s="7" t="s">
        <v>185</v>
      </c>
      <c r="D144" s="24" t="s">
        <v>85</v>
      </c>
      <c r="E144" s="25" t="s">
        <v>52</v>
      </c>
      <c r="F144" s="26">
        <v>7015202</v>
      </c>
      <c r="G144" s="26">
        <v>10862062</v>
      </c>
      <c r="H144" s="27">
        <v>6257436</v>
      </c>
      <c r="I144" s="21">
        <f t="shared" si="2"/>
        <v>24134700</v>
      </c>
      <c r="J144" s="22">
        <v>0</v>
      </c>
      <c r="K144" s="23">
        <v>51787</v>
      </c>
    </row>
    <row r="145" spans="1:11" x14ac:dyDescent="0.25">
      <c r="A145" s="8" t="s">
        <v>157</v>
      </c>
      <c r="B145" s="7">
        <v>43556</v>
      </c>
      <c r="C145" s="7" t="s">
        <v>185</v>
      </c>
      <c r="D145" s="24" t="s">
        <v>85</v>
      </c>
      <c r="E145" s="25" t="s">
        <v>53</v>
      </c>
      <c r="F145" s="26">
        <v>7174394</v>
      </c>
      <c r="G145" s="26">
        <v>11173359</v>
      </c>
      <c r="H145" s="27">
        <v>6339572</v>
      </c>
      <c r="I145" s="21">
        <f t="shared" si="2"/>
        <v>24687325</v>
      </c>
      <c r="J145" s="22">
        <v>0</v>
      </c>
      <c r="K145" s="23">
        <v>52973</v>
      </c>
    </row>
    <row r="146" spans="1:11" x14ac:dyDescent="0.25">
      <c r="A146" s="8" t="s">
        <v>157</v>
      </c>
      <c r="B146" s="7">
        <v>43556</v>
      </c>
      <c r="C146" s="7" t="s">
        <v>185</v>
      </c>
      <c r="D146" s="24" t="s">
        <v>85</v>
      </c>
      <c r="E146" s="25" t="s">
        <v>54</v>
      </c>
      <c r="F146" s="26">
        <v>4389240</v>
      </c>
      <c r="G146" s="26">
        <v>6771203</v>
      </c>
      <c r="H146" s="27">
        <v>3902483</v>
      </c>
      <c r="I146" s="21">
        <f t="shared" si="2"/>
        <v>15062926</v>
      </c>
      <c r="J146" s="22">
        <v>0</v>
      </c>
      <c r="K146" s="23">
        <v>32321</v>
      </c>
    </row>
    <row r="147" spans="1:11" x14ac:dyDescent="0.25">
      <c r="A147" s="8" t="s">
        <v>157</v>
      </c>
      <c r="B147" s="7">
        <v>43556</v>
      </c>
      <c r="C147" s="7" t="s">
        <v>185</v>
      </c>
      <c r="D147" s="24" t="s">
        <v>85</v>
      </c>
      <c r="E147" s="25" t="s">
        <v>55</v>
      </c>
      <c r="F147" s="26">
        <v>7787</v>
      </c>
      <c r="G147" s="26">
        <v>16715</v>
      </c>
      <c r="H147" s="27">
        <v>6697</v>
      </c>
      <c r="I147" s="21">
        <f t="shared" si="2"/>
        <v>31199</v>
      </c>
      <c r="J147" s="22">
        <v>0</v>
      </c>
      <c r="K147" s="23">
        <v>67</v>
      </c>
    </row>
    <row r="148" spans="1:11" x14ac:dyDescent="0.25">
      <c r="A148" s="8" t="s">
        <v>157</v>
      </c>
      <c r="B148" s="7">
        <v>43556</v>
      </c>
      <c r="C148" s="7" t="s">
        <v>185</v>
      </c>
      <c r="D148" s="24" t="s">
        <v>85</v>
      </c>
      <c r="E148" s="25" t="s">
        <v>56</v>
      </c>
      <c r="F148" s="26">
        <v>11</v>
      </c>
      <c r="G148" s="26">
        <v>27</v>
      </c>
      <c r="H148" s="27">
        <v>9</v>
      </c>
      <c r="I148" s="21">
        <f t="shared" si="2"/>
        <v>47</v>
      </c>
      <c r="J148" s="22">
        <v>0</v>
      </c>
      <c r="K148" s="23">
        <v>0</v>
      </c>
    </row>
    <row r="149" spans="1:11" x14ac:dyDescent="0.25">
      <c r="A149" s="8" t="s">
        <v>157</v>
      </c>
      <c r="B149" s="7">
        <v>43556</v>
      </c>
      <c r="C149" s="7" t="s">
        <v>185</v>
      </c>
      <c r="D149" s="24" t="s">
        <v>85</v>
      </c>
      <c r="E149" s="25" t="s">
        <v>57</v>
      </c>
      <c r="F149" s="26">
        <v>4554481</v>
      </c>
      <c r="G149" s="26">
        <v>7195151</v>
      </c>
      <c r="H149" s="27">
        <v>3964399</v>
      </c>
      <c r="I149" s="21">
        <f t="shared" si="2"/>
        <v>15714031</v>
      </c>
      <c r="J149" s="22">
        <v>0</v>
      </c>
      <c r="K149" s="23">
        <v>33719</v>
      </c>
    </row>
    <row r="150" spans="1:11" x14ac:dyDescent="0.25">
      <c r="A150" s="8" t="s">
        <v>157</v>
      </c>
      <c r="B150" s="7">
        <v>43556</v>
      </c>
      <c r="C150" s="7" t="s">
        <v>185</v>
      </c>
      <c r="D150" s="24" t="s">
        <v>85</v>
      </c>
      <c r="E150" s="25" t="s">
        <v>58</v>
      </c>
      <c r="F150" s="26">
        <v>65561</v>
      </c>
      <c r="G150" s="26">
        <v>104001</v>
      </c>
      <c r="H150" s="27">
        <v>56904</v>
      </c>
      <c r="I150" s="21">
        <f t="shared" si="2"/>
        <v>226466</v>
      </c>
      <c r="J150" s="22">
        <v>0</v>
      </c>
      <c r="K150" s="23">
        <v>486</v>
      </c>
    </row>
    <row r="151" spans="1:11" x14ac:dyDescent="0.25">
      <c r="A151" s="8" t="s">
        <v>157</v>
      </c>
      <c r="B151" s="7">
        <v>43556</v>
      </c>
      <c r="C151" s="7" t="s">
        <v>186</v>
      </c>
      <c r="D151" s="24" t="s">
        <v>86</v>
      </c>
      <c r="E151" s="25" t="s">
        <v>52</v>
      </c>
      <c r="F151" s="26">
        <v>3474188</v>
      </c>
      <c r="G151" s="26">
        <v>5379295</v>
      </c>
      <c r="H151" s="27">
        <v>3098914</v>
      </c>
      <c r="I151" s="21">
        <f t="shared" si="2"/>
        <v>11952397</v>
      </c>
      <c r="J151" s="22">
        <v>0</v>
      </c>
      <c r="K151" s="23">
        <v>25647</v>
      </c>
    </row>
    <row r="152" spans="1:11" x14ac:dyDescent="0.25">
      <c r="A152" s="8" t="s">
        <v>157</v>
      </c>
      <c r="B152" s="7">
        <v>43556</v>
      </c>
      <c r="C152" s="7" t="s">
        <v>186</v>
      </c>
      <c r="D152" s="24" t="s">
        <v>86</v>
      </c>
      <c r="E152" s="25" t="s">
        <v>53</v>
      </c>
      <c r="F152" s="26">
        <v>3553026</v>
      </c>
      <c r="G152" s="26">
        <v>5533461</v>
      </c>
      <c r="H152" s="27">
        <v>3139591</v>
      </c>
      <c r="I152" s="21">
        <f t="shared" si="2"/>
        <v>12226078</v>
      </c>
      <c r="J152" s="22">
        <v>0</v>
      </c>
      <c r="K152" s="23">
        <v>26234</v>
      </c>
    </row>
    <row r="153" spans="1:11" x14ac:dyDescent="0.25">
      <c r="A153" s="8" t="s">
        <v>157</v>
      </c>
      <c r="B153" s="7">
        <v>43556</v>
      </c>
      <c r="C153" s="7" t="s">
        <v>186</v>
      </c>
      <c r="D153" s="24" t="s">
        <v>86</v>
      </c>
      <c r="E153" s="25" t="s">
        <v>54</v>
      </c>
      <c r="F153" s="26">
        <v>2173714</v>
      </c>
      <c r="G153" s="26">
        <v>3353350</v>
      </c>
      <c r="H153" s="27">
        <v>1932654</v>
      </c>
      <c r="I153" s="21">
        <f t="shared" si="2"/>
        <v>7459718</v>
      </c>
      <c r="J153" s="22">
        <v>0</v>
      </c>
      <c r="K153" s="23">
        <v>16007</v>
      </c>
    </row>
    <row r="154" spans="1:11" x14ac:dyDescent="0.25">
      <c r="A154" s="8" t="s">
        <v>157</v>
      </c>
      <c r="B154" s="7">
        <v>43556</v>
      </c>
      <c r="C154" s="7" t="s">
        <v>186</v>
      </c>
      <c r="D154" s="24" t="s">
        <v>86</v>
      </c>
      <c r="E154" s="25" t="s">
        <v>55</v>
      </c>
      <c r="F154" s="26">
        <v>3857</v>
      </c>
      <c r="G154" s="26">
        <v>8278</v>
      </c>
      <c r="H154" s="27">
        <v>3316</v>
      </c>
      <c r="I154" s="21">
        <f t="shared" si="2"/>
        <v>15451</v>
      </c>
      <c r="J154" s="22">
        <v>0</v>
      </c>
      <c r="K154" s="23">
        <v>33</v>
      </c>
    </row>
    <row r="155" spans="1:11" x14ac:dyDescent="0.25">
      <c r="A155" s="8" t="s">
        <v>157</v>
      </c>
      <c r="B155" s="7">
        <v>43556</v>
      </c>
      <c r="C155" s="7" t="s">
        <v>186</v>
      </c>
      <c r="D155" s="24" t="s">
        <v>86</v>
      </c>
      <c r="E155" s="25" t="s">
        <v>56</v>
      </c>
      <c r="F155" s="26">
        <v>5</v>
      </c>
      <c r="G155" s="26">
        <v>13</v>
      </c>
      <c r="H155" s="27">
        <v>5</v>
      </c>
      <c r="I155" s="21">
        <f t="shared" si="2"/>
        <v>23</v>
      </c>
      <c r="J155" s="22">
        <v>0</v>
      </c>
      <c r="K155" s="23">
        <v>0</v>
      </c>
    </row>
    <row r="156" spans="1:11" x14ac:dyDescent="0.25">
      <c r="A156" s="8" t="s">
        <v>157</v>
      </c>
      <c r="B156" s="7">
        <v>43556</v>
      </c>
      <c r="C156" s="7" t="s">
        <v>186</v>
      </c>
      <c r="D156" s="24" t="s">
        <v>86</v>
      </c>
      <c r="E156" s="25" t="s">
        <v>57</v>
      </c>
      <c r="F156" s="26">
        <v>2255547</v>
      </c>
      <c r="G156" s="26">
        <v>3563306</v>
      </c>
      <c r="H156" s="27">
        <v>1963317</v>
      </c>
      <c r="I156" s="21">
        <f t="shared" si="2"/>
        <v>7782170</v>
      </c>
      <c r="J156" s="22">
        <v>0</v>
      </c>
      <c r="K156" s="23">
        <v>16699</v>
      </c>
    </row>
    <row r="157" spans="1:11" x14ac:dyDescent="0.25">
      <c r="A157" s="8" t="s">
        <v>157</v>
      </c>
      <c r="B157" s="7">
        <v>43556</v>
      </c>
      <c r="C157" s="7" t="s">
        <v>186</v>
      </c>
      <c r="D157" s="24" t="s">
        <v>86</v>
      </c>
      <c r="E157" s="25" t="s">
        <v>58</v>
      </c>
      <c r="F157" s="26">
        <v>32468</v>
      </c>
      <c r="G157" s="26">
        <v>51505</v>
      </c>
      <c r="H157" s="27">
        <v>28181</v>
      </c>
      <c r="I157" s="21">
        <f t="shared" si="2"/>
        <v>112154</v>
      </c>
      <c r="J157" s="22">
        <v>0</v>
      </c>
      <c r="K157" s="23">
        <v>241</v>
      </c>
    </row>
    <row r="158" spans="1:11" x14ac:dyDescent="0.25">
      <c r="A158" s="8" t="s">
        <v>157</v>
      </c>
      <c r="B158" s="7">
        <v>43556</v>
      </c>
      <c r="C158" s="7" t="s">
        <v>187</v>
      </c>
      <c r="D158" s="24" t="s">
        <v>87</v>
      </c>
      <c r="E158" s="25" t="s">
        <v>52</v>
      </c>
      <c r="F158" s="26">
        <v>711653</v>
      </c>
      <c r="G158" s="26">
        <v>1101896</v>
      </c>
      <c r="H158" s="27">
        <v>634782</v>
      </c>
      <c r="I158" s="21">
        <f t="shared" si="2"/>
        <v>2448331</v>
      </c>
      <c r="J158" s="22">
        <v>0</v>
      </c>
      <c r="K158" s="23">
        <v>5254</v>
      </c>
    </row>
    <row r="159" spans="1:11" x14ac:dyDescent="0.25">
      <c r="A159" s="8" t="s">
        <v>157</v>
      </c>
      <c r="B159" s="7">
        <v>43556</v>
      </c>
      <c r="C159" s="7" t="s">
        <v>187</v>
      </c>
      <c r="D159" s="24" t="s">
        <v>87</v>
      </c>
      <c r="E159" s="25" t="s">
        <v>53</v>
      </c>
      <c r="F159" s="26">
        <v>727802</v>
      </c>
      <c r="G159" s="26">
        <v>1133475</v>
      </c>
      <c r="H159" s="27">
        <v>643114</v>
      </c>
      <c r="I159" s="21">
        <f t="shared" si="2"/>
        <v>2504391</v>
      </c>
      <c r="J159" s="22">
        <v>0</v>
      </c>
      <c r="K159" s="23">
        <v>5374</v>
      </c>
    </row>
    <row r="160" spans="1:11" x14ac:dyDescent="0.25">
      <c r="A160" s="8" t="s">
        <v>157</v>
      </c>
      <c r="B160" s="7">
        <v>43556</v>
      </c>
      <c r="C160" s="7" t="s">
        <v>187</v>
      </c>
      <c r="D160" s="24" t="s">
        <v>87</v>
      </c>
      <c r="E160" s="25" t="s">
        <v>54</v>
      </c>
      <c r="F160" s="26">
        <v>445264</v>
      </c>
      <c r="G160" s="26">
        <v>686901</v>
      </c>
      <c r="H160" s="27">
        <v>395885</v>
      </c>
      <c r="I160" s="21">
        <f t="shared" si="2"/>
        <v>1528050</v>
      </c>
      <c r="J160" s="22">
        <v>0</v>
      </c>
      <c r="K160" s="23">
        <v>3279</v>
      </c>
    </row>
    <row r="161" spans="1:11" x14ac:dyDescent="0.25">
      <c r="A161" s="8" t="s">
        <v>157</v>
      </c>
      <c r="B161" s="7">
        <v>43556</v>
      </c>
      <c r="C161" s="7" t="s">
        <v>187</v>
      </c>
      <c r="D161" s="24" t="s">
        <v>87</v>
      </c>
      <c r="E161" s="25" t="s">
        <v>55</v>
      </c>
      <c r="F161" s="26">
        <v>790</v>
      </c>
      <c r="G161" s="26">
        <v>1696</v>
      </c>
      <c r="H161" s="27">
        <v>679</v>
      </c>
      <c r="I161" s="21">
        <f t="shared" si="2"/>
        <v>3165</v>
      </c>
      <c r="J161" s="22">
        <v>0</v>
      </c>
      <c r="K161" s="23">
        <v>7</v>
      </c>
    </row>
    <row r="162" spans="1:11" x14ac:dyDescent="0.25">
      <c r="A162" s="8" t="s">
        <v>157</v>
      </c>
      <c r="B162" s="7">
        <v>43556</v>
      </c>
      <c r="C162" s="7" t="s">
        <v>187</v>
      </c>
      <c r="D162" s="24" t="s">
        <v>87</v>
      </c>
      <c r="E162" s="25" t="s">
        <v>56</v>
      </c>
      <c r="F162" s="26">
        <v>1</v>
      </c>
      <c r="G162" s="26">
        <v>3</v>
      </c>
      <c r="H162" s="27">
        <v>1</v>
      </c>
      <c r="I162" s="21">
        <f t="shared" si="2"/>
        <v>5</v>
      </c>
      <c r="J162" s="22">
        <v>0</v>
      </c>
      <c r="K162" s="23">
        <v>0</v>
      </c>
    </row>
    <row r="163" spans="1:11" x14ac:dyDescent="0.25">
      <c r="A163" s="8" t="s">
        <v>157</v>
      </c>
      <c r="B163" s="7">
        <v>43556</v>
      </c>
      <c r="C163" s="7" t="s">
        <v>187</v>
      </c>
      <c r="D163" s="24" t="s">
        <v>87</v>
      </c>
      <c r="E163" s="25" t="s">
        <v>57</v>
      </c>
      <c r="F163" s="26">
        <v>462027</v>
      </c>
      <c r="G163" s="26">
        <v>729908</v>
      </c>
      <c r="H163" s="27">
        <v>402166</v>
      </c>
      <c r="I163" s="21">
        <f t="shared" si="2"/>
        <v>1594101</v>
      </c>
      <c r="J163" s="22">
        <v>0</v>
      </c>
      <c r="K163" s="23">
        <v>3421</v>
      </c>
    </row>
    <row r="164" spans="1:11" x14ac:dyDescent="0.25">
      <c r="A164" s="8" t="s">
        <v>157</v>
      </c>
      <c r="B164" s="7">
        <v>43556</v>
      </c>
      <c r="C164" s="7" t="s">
        <v>187</v>
      </c>
      <c r="D164" s="24" t="s">
        <v>87</v>
      </c>
      <c r="E164" s="25" t="s">
        <v>58</v>
      </c>
      <c r="F164" s="26">
        <v>6651</v>
      </c>
      <c r="G164" s="26">
        <v>10550</v>
      </c>
      <c r="H164" s="27">
        <v>5773</v>
      </c>
      <c r="I164" s="21">
        <f t="shared" si="2"/>
        <v>22974</v>
      </c>
      <c r="J164" s="22">
        <v>0</v>
      </c>
      <c r="K164" s="23">
        <v>49</v>
      </c>
    </row>
    <row r="165" spans="1:11" x14ac:dyDescent="0.25">
      <c r="A165" s="8" t="s">
        <v>157</v>
      </c>
      <c r="B165" s="7">
        <v>43556</v>
      </c>
      <c r="C165" s="7" t="s">
        <v>188</v>
      </c>
      <c r="D165" s="24" t="s">
        <v>88</v>
      </c>
      <c r="E165" s="25" t="s">
        <v>52</v>
      </c>
      <c r="F165" s="26">
        <v>5510831</v>
      </c>
      <c r="G165" s="26">
        <v>8532753</v>
      </c>
      <c r="H165" s="27">
        <v>4915563</v>
      </c>
      <c r="I165" s="21">
        <f t="shared" si="2"/>
        <v>18959147</v>
      </c>
      <c r="J165" s="22">
        <v>0</v>
      </c>
      <c r="K165" s="23">
        <v>40682</v>
      </c>
    </row>
    <row r="166" spans="1:11" x14ac:dyDescent="0.25">
      <c r="A166" s="8" t="s">
        <v>157</v>
      </c>
      <c r="B166" s="7">
        <v>43556</v>
      </c>
      <c r="C166" s="7" t="s">
        <v>188</v>
      </c>
      <c r="D166" s="24" t="s">
        <v>88</v>
      </c>
      <c r="E166" s="25" t="s">
        <v>53</v>
      </c>
      <c r="F166" s="26">
        <v>5635885</v>
      </c>
      <c r="G166" s="26">
        <v>8777294</v>
      </c>
      <c r="H166" s="27">
        <v>4980086</v>
      </c>
      <c r="I166" s="21">
        <f t="shared" si="2"/>
        <v>19393265</v>
      </c>
      <c r="J166" s="22">
        <v>0</v>
      </c>
      <c r="K166" s="23">
        <v>41613</v>
      </c>
    </row>
    <row r="167" spans="1:11" x14ac:dyDescent="0.25">
      <c r="A167" s="8" t="s">
        <v>157</v>
      </c>
      <c r="B167" s="7">
        <v>43556</v>
      </c>
      <c r="C167" s="7" t="s">
        <v>188</v>
      </c>
      <c r="D167" s="24" t="s">
        <v>88</v>
      </c>
      <c r="E167" s="25" t="s">
        <v>54</v>
      </c>
      <c r="F167" s="26">
        <v>3447992</v>
      </c>
      <c r="G167" s="26">
        <v>5319156</v>
      </c>
      <c r="H167" s="27">
        <v>3065617</v>
      </c>
      <c r="I167" s="21">
        <f t="shared" si="2"/>
        <v>11832765</v>
      </c>
      <c r="J167" s="22">
        <v>0</v>
      </c>
      <c r="K167" s="23">
        <v>25390</v>
      </c>
    </row>
    <row r="168" spans="1:11" x14ac:dyDescent="0.25">
      <c r="A168" s="8" t="s">
        <v>157</v>
      </c>
      <c r="B168" s="7">
        <v>43556</v>
      </c>
      <c r="C168" s="7" t="s">
        <v>188</v>
      </c>
      <c r="D168" s="24" t="s">
        <v>88</v>
      </c>
      <c r="E168" s="25" t="s">
        <v>55</v>
      </c>
      <c r="F168" s="26">
        <v>6117</v>
      </c>
      <c r="G168" s="26">
        <v>13130</v>
      </c>
      <c r="H168" s="27">
        <v>5261</v>
      </c>
      <c r="I168" s="21">
        <f t="shared" si="2"/>
        <v>24508</v>
      </c>
      <c r="J168" s="22">
        <v>0</v>
      </c>
      <c r="K168" s="23">
        <v>53</v>
      </c>
    </row>
    <row r="169" spans="1:11" x14ac:dyDescent="0.25">
      <c r="A169" s="8" t="s">
        <v>157</v>
      </c>
      <c r="B169" s="7">
        <v>43556</v>
      </c>
      <c r="C169" s="7" t="s">
        <v>188</v>
      </c>
      <c r="D169" s="24" t="s">
        <v>88</v>
      </c>
      <c r="E169" s="25" t="s">
        <v>56</v>
      </c>
      <c r="F169" s="26">
        <v>8</v>
      </c>
      <c r="G169" s="26">
        <v>21</v>
      </c>
      <c r="H169" s="27">
        <v>7</v>
      </c>
      <c r="I169" s="21">
        <f t="shared" si="2"/>
        <v>36</v>
      </c>
      <c r="J169" s="22">
        <v>0</v>
      </c>
      <c r="K169" s="23">
        <v>0</v>
      </c>
    </row>
    <row r="170" spans="1:11" x14ac:dyDescent="0.25">
      <c r="A170" s="8" t="s">
        <v>157</v>
      </c>
      <c r="B170" s="7">
        <v>43556</v>
      </c>
      <c r="C170" s="7" t="s">
        <v>188</v>
      </c>
      <c r="D170" s="24" t="s">
        <v>88</v>
      </c>
      <c r="E170" s="25" t="s">
        <v>57</v>
      </c>
      <c r="F170" s="26">
        <v>3577797</v>
      </c>
      <c r="G170" s="26">
        <v>5652191</v>
      </c>
      <c r="H170" s="27">
        <v>3114255</v>
      </c>
      <c r="I170" s="21">
        <f t="shared" si="2"/>
        <v>12344243</v>
      </c>
      <c r="J170" s="22">
        <v>0</v>
      </c>
      <c r="K170" s="23">
        <v>26488</v>
      </c>
    </row>
    <row r="171" spans="1:11" x14ac:dyDescent="0.25">
      <c r="A171" s="8" t="s">
        <v>157</v>
      </c>
      <c r="B171" s="7">
        <v>43556</v>
      </c>
      <c r="C171" s="7" t="s">
        <v>188</v>
      </c>
      <c r="D171" s="24" t="s">
        <v>88</v>
      </c>
      <c r="E171" s="25" t="s">
        <v>58</v>
      </c>
      <c r="F171" s="26">
        <v>51502</v>
      </c>
      <c r="G171" s="26">
        <v>81699</v>
      </c>
      <c r="H171" s="27">
        <v>44701</v>
      </c>
      <c r="I171" s="21">
        <f t="shared" si="2"/>
        <v>177902</v>
      </c>
      <c r="J171" s="22">
        <v>0</v>
      </c>
      <c r="K171" s="23">
        <v>382</v>
      </c>
    </row>
    <row r="172" spans="1:11" x14ac:dyDescent="0.25">
      <c r="A172" s="8" t="s">
        <v>166</v>
      </c>
      <c r="B172" s="7">
        <v>43556</v>
      </c>
      <c r="C172" s="7" t="s">
        <v>189</v>
      </c>
      <c r="D172" s="24" t="s">
        <v>89</v>
      </c>
      <c r="E172" s="25" t="s">
        <v>52</v>
      </c>
      <c r="F172" s="26">
        <v>174960</v>
      </c>
      <c r="G172" s="26" t="s">
        <v>66</v>
      </c>
      <c r="H172" s="27" t="s">
        <v>66</v>
      </c>
      <c r="I172" s="21">
        <f t="shared" si="2"/>
        <v>174960</v>
      </c>
      <c r="J172" s="22">
        <v>166789</v>
      </c>
      <c r="K172" s="23">
        <v>0</v>
      </c>
    </row>
    <row r="173" spans="1:11" x14ac:dyDescent="0.25">
      <c r="A173" s="8" t="s">
        <v>166</v>
      </c>
      <c r="B173" s="7">
        <v>43556</v>
      </c>
      <c r="C173" s="7" t="s">
        <v>189</v>
      </c>
      <c r="D173" s="24" t="s">
        <v>89</v>
      </c>
      <c r="E173" s="25" t="s">
        <v>53</v>
      </c>
      <c r="F173" s="26">
        <v>178930</v>
      </c>
      <c r="G173" s="26" t="s">
        <v>66</v>
      </c>
      <c r="H173" s="27" t="s">
        <v>66</v>
      </c>
      <c r="I173" s="21">
        <f t="shared" si="2"/>
        <v>178930</v>
      </c>
      <c r="J173" s="22">
        <v>174873</v>
      </c>
      <c r="K173" s="23">
        <v>0</v>
      </c>
    </row>
    <row r="174" spans="1:11" x14ac:dyDescent="0.25">
      <c r="A174" s="8" t="s">
        <v>166</v>
      </c>
      <c r="B174" s="7">
        <v>43556</v>
      </c>
      <c r="C174" s="7" t="s">
        <v>189</v>
      </c>
      <c r="D174" s="24" t="s">
        <v>89</v>
      </c>
      <c r="E174" s="25" t="s">
        <v>54</v>
      </c>
      <c r="F174" s="26">
        <v>109468</v>
      </c>
      <c r="G174" s="26" t="s">
        <v>66</v>
      </c>
      <c r="H174" s="27" t="s">
        <v>66</v>
      </c>
      <c r="I174" s="21">
        <f t="shared" si="2"/>
        <v>109468</v>
      </c>
      <c r="J174" s="22">
        <v>106364</v>
      </c>
      <c r="K174" s="23">
        <v>0</v>
      </c>
    </row>
    <row r="175" spans="1:11" x14ac:dyDescent="0.25">
      <c r="A175" s="8" t="s">
        <v>166</v>
      </c>
      <c r="B175" s="7">
        <v>43556</v>
      </c>
      <c r="C175" s="7" t="s">
        <v>189</v>
      </c>
      <c r="D175" s="24" t="s">
        <v>89</v>
      </c>
      <c r="E175" s="25" t="s">
        <v>55</v>
      </c>
      <c r="F175" s="26">
        <v>194</v>
      </c>
      <c r="G175" s="26" t="s">
        <v>66</v>
      </c>
      <c r="H175" s="27" t="s">
        <v>66</v>
      </c>
      <c r="I175" s="21">
        <f t="shared" si="2"/>
        <v>194</v>
      </c>
      <c r="J175" s="22">
        <v>371</v>
      </c>
      <c r="K175" s="23">
        <v>0</v>
      </c>
    </row>
    <row r="176" spans="1:11" x14ac:dyDescent="0.25">
      <c r="A176" s="8" t="s">
        <v>166</v>
      </c>
      <c r="B176" s="7">
        <v>43556</v>
      </c>
      <c r="C176" s="7" t="s">
        <v>189</v>
      </c>
      <c r="D176" s="24" t="s">
        <v>89</v>
      </c>
      <c r="E176" s="25" t="s">
        <v>56</v>
      </c>
      <c r="F176" s="26">
        <v>0</v>
      </c>
      <c r="G176" s="26" t="s">
        <v>66</v>
      </c>
      <c r="H176" s="27" t="s">
        <v>66</v>
      </c>
      <c r="I176" s="21">
        <f t="shared" si="2"/>
        <v>0</v>
      </c>
      <c r="J176" s="22">
        <v>1</v>
      </c>
      <c r="K176" s="23">
        <v>0</v>
      </c>
    </row>
    <row r="177" spans="1:11" x14ac:dyDescent="0.25">
      <c r="A177" s="8" t="s">
        <v>166</v>
      </c>
      <c r="B177" s="7">
        <v>43556</v>
      </c>
      <c r="C177" s="7" t="s">
        <v>189</v>
      </c>
      <c r="D177" s="24" t="s">
        <v>89</v>
      </c>
      <c r="E177" s="25" t="s">
        <v>57</v>
      </c>
      <c r="F177" s="26">
        <v>113589</v>
      </c>
      <c r="G177" s="26" t="s">
        <v>66</v>
      </c>
      <c r="H177" s="27" t="s">
        <v>66</v>
      </c>
      <c r="I177" s="21">
        <f t="shared" si="2"/>
        <v>113589</v>
      </c>
      <c r="J177" s="22">
        <v>108897</v>
      </c>
      <c r="K177" s="23">
        <v>0</v>
      </c>
    </row>
    <row r="178" spans="1:11" x14ac:dyDescent="0.25">
      <c r="A178" s="8" t="s">
        <v>166</v>
      </c>
      <c r="B178" s="7">
        <v>43556</v>
      </c>
      <c r="C178" s="7" t="s">
        <v>189</v>
      </c>
      <c r="D178" s="24" t="s">
        <v>89</v>
      </c>
      <c r="E178" s="25" t="s">
        <v>58</v>
      </c>
      <c r="F178" s="26">
        <v>1635</v>
      </c>
      <c r="G178" s="26" t="s">
        <v>66</v>
      </c>
      <c r="H178" s="27" t="s">
        <v>66</v>
      </c>
      <c r="I178" s="21">
        <f t="shared" si="2"/>
        <v>1635</v>
      </c>
      <c r="J178" s="22">
        <v>1765</v>
      </c>
      <c r="K178" s="23">
        <v>0</v>
      </c>
    </row>
    <row r="179" spans="1:11" x14ac:dyDescent="0.25">
      <c r="A179" s="8" t="s">
        <v>166</v>
      </c>
      <c r="B179" s="7">
        <v>43556</v>
      </c>
      <c r="C179" s="7" t="s">
        <v>190</v>
      </c>
      <c r="D179" s="24" t="s">
        <v>90</v>
      </c>
      <c r="E179" s="25" t="s">
        <v>52</v>
      </c>
      <c r="F179" s="26" t="s">
        <v>66</v>
      </c>
      <c r="G179" s="26">
        <v>33852</v>
      </c>
      <c r="H179" s="27" t="s">
        <v>66</v>
      </c>
      <c r="I179" s="21">
        <f t="shared" si="2"/>
        <v>33852</v>
      </c>
      <c r="J179" s="22">
        <v>33058</v>
      </c>
      <c r="K179" s="23">
        <v>0</v>
      </c>
    </row>
    <row r="180" spans="1:11" x14ac:dyDescent="0.25">
      <c r="A180" s="8" t="s">
        <v>166</v>
      </c>
      <c r="B180" s="7">
        <v>43556</v>
      </c>
      <c r="C180" s="7" t="s">
        <v>190</v>
      </c>
      <c r="D180" s="24" t="s">
        <v>90</v>
      </c>
      <c r="E180" s="25" t="s">
        <v>53</v>
      </c>
      <c r="F180" s="26" t="s">
        <v>66</v>
      </c>
      <c r="G180" s="26">
        <v>34822</v>
      </c>
      <c r="H180" s="27" t="s">
        <v>66</v>
      </c>
      <c r="I180" s="21">
        <f t="shared" si="2"/>
        <v>34822</v>
      </c>
      <c r="J180" s="22">
        <v>34597</v>
      </c>
      <c r="K180" s="23">
        <v>0</v>
      </c>
    </row>
    <row r="181" spans="1:11" x14ac:dyDescent="0.25">
      <c r="A181" s="8" t="s">
        <v>166</v>
      </c>
      <c r="B181" s="7">
        <v>43556</v>
      </c>
      <c r="C181" s="7" t="s">
        <v>190</v>
      </c>
      <c r="D181" s="24" t="s">
        <v>90</v>
      </c>
      <c r="E181" s="25" t="s">
        <v>54</v>
      </c>
      <c r="F181" s="26" t="s">
        <v>66</v>
      </c>
      <c r="G181" s="26">
        <v>21103</v>
      </c>
      <c r="H181" s="27" t="s">
        <v>66</v>
      </c>
      <c r="I181" s="21">
        <f t="shared" si="2"/>
        <v>21103</v>
      </c>
      <c r="J181" s="22">
        <v>20836</v>
      </c>
      <c r="K181" s="23">
        <v>0</v>
      </c>
    </row>
    <row r="182" spans="1:11" x14ac:dyDescent="0.25">
      <c r="A182" s="8" t="s">
        <v>166</v>
      </c>
      <c r="B182" s="7">
        <v>43556</v>
      </c>
      <c r="C182" s="7" t="s">
        <v>190</v>
      </c>
      <c r="D182" s="24" t="s">
        <v>90</v>
      </c>
      <c r="E182" s="25" t="s">
        <v>55</v>
      </c>
      <c r="F182" s="26" t="s">
        <v>66</v>
      </c>
      <c r="G182" s="26">
        <v>52</v>
      </c>
      <c r="H182" s="27" t="s">
        <v>66</v>
      </c>
      <c r="I182" s="21">
        <f t="shared" si="2"/>
        <v>52</v>
      </c>
      <c r="J182" s="22">
        <v>51</v>
      </c>
      <c r="K182" s="23">
        <v>0</v>
      </c>
    </row>
    <row r="183" spans="1:11" x14ac:dyDescent="0.25">
      <c r="A183" s="8" t="s">
        <v>166</v>
      </c>
      <c r="B183" s="7">
        <v>43556</v>
      </c>
      <c r="C183" s="7" t="s">
        <v>190</v>
      </c>
      <c r="D183" s="24" t="s">
        <v>90</v>
      </c>
      <c r="E183" s="25" t="s">
        <v>56</v>
      </c>
      <c r="F183" s="26" t="s">
        <v>66</v>
      </c>
      <c r="G183" s="26">
        <v>0</v>
      </c>
      <c r="H183" s="27" t="s">
        <v>66</v>
      </c>
      <c r="I183" s="21">
        <f t="shared" si="2"/>
        <v>0</v>
      </c>
      <c r="J183" s="22">
        <v>0</v>
      </c>
      <c r="K183" s="23">
        <v>0</v>
      </c>
    </row>
    <row r="184" spans="1:11" x14ac:dyDescent="0.25">
      <c r="A184" s="8" t="s">
        <v>166</v>
      </c>
      <c r="B184" s="7">
        <v>43556</v>
      </c>
      <c r="C184" s="7" t="s">
        <v>190</v>
      </c>
      <c r="D184" s="24" t="s">
        <v>90</v>
      </c>
      <c r="E184" s="25" t="s">
        <v>57</v>
      </c>
      <c r="F184" s="26" t="s">
        <v>66</v>
      </c>
      <c r="G184" s="26">
        <v>22424</v>
      </c>
      <c r="H184" s="27" t="s">
        <v>66</v>
      </c>
      <c r="I184" s="21">
        <f t="shared" si="2"/>
        <v>22424</v>
      </c>
      <c r="J184" s="22">
        <v>22217</v>
      </c>
      <c r="K184" s="23">
        <v>0</v>
      </c>
    </row>
    <row r="185" spans="1:11" x14ac:dyDescent="0.25">
      <c r="A185" s="8" t="s">
        <v>166</v>
      </c>
      <c r="B185" s="7">
        <v>43556</v>
      </c>
      <c r="C185" s="7" t="s">
        <v>190</v>
      </c>
      <c r="D185" s="24" t="s">
        <v>90</v>
      </c>
      <c r="E185" s="25" t="s">
        <v>58</v>
      </c>
      <c r="F185" s="26" t="s">
        <v>66</v>
      </c>
      <c r="G185" s="26">
        <v>324</v>
      </c>
      <c r="H185" s="27" t="s">
        <v>66</v>
      </c>
      <c r="I185" s="21">
        <f t="shared" si="2"/>
        <v>324</v>
      </c>
      <c r="J185" s="22">
        <v>343</v>
      </c>
      <c r="K185" s="23">
        <v>0</v>
      </c>
    </row>
    <row r="186" spans="1:11" x14ac:dyDescent="0.25">
      <c r="A186" s="8" t="s">
        <v>157</v>
      </c>
      <c r="B186" s="7">
        <v>43556</v>
      </c>
      <c r="C186" s="7" t="s">
        <v>191</v>
      </c>
      <c r="D186" s="24" t="s">
        <v>91</v>
      </c>
      <c r="E186" s="25" t="s">
        <v>52</v>
      </c>
      <c r="F186" s="26" t="s">
        <v>66</v>
      </c>
      <c r="G186" s="26" t="s">
        <v>66</v>
      </c>
      <c r="H186" s="27">
        <v>39002</v>
      </c>
      <c r="I186" s="21">
        <f t="shared" si="2"/>
        <v>39002</v>
      </c>
      <c r="J186" s="22">
        <v>0</v>
      </c>
      <c r="K186" s="23">
        <v>84</v>
      </c>
    </row>
    <row r="187" spans="1:11" x14ac:dyDescent="0.25">
      <c r="A187" s="8" t="s">
        <v>157</v>
      </c>
      <c r="B187" s="7">
        <v>43556</v>
      </c>
      <c r="C187" s="7" t="s">
        <v>191</v>
      </c>
      <c r="D187" s="24" t="s">
        <v>91</v>
      </c>
      <c r="E187" s="25" t="s">
        <v>53</v>
      </c>
      <c r="F187" s="26" t="s">
        <v>66</v>
      </c>
      <c r="G187" s="26" t="s">
        <v>66</v>
      </c>
      <c r="H187" s="27">
        <v>39514</v>
      </c>
      <c r="I187" s="21">
        <f t="shared" si="2"/>
        <v>39514</v>
      </c>
      <c r="J187" s="22">
        <v>0</v>
      </c>
      <c r="K187" s="23">
        <v>85</v>
      </c>
    </row>
    <row r="188" spans="1:11" x14ac:dyDescent="0.25">
      <c r="A188" s="8" t="s">
        <v>157</v>
      </c>
      <c r="B188" s="7">
        <v>43556</v>
      </c>
      <c r="C188" s="7" t="s">
        <v>191</v>
      </c>
      <c r="D188" s="24" t="s">
        <v>91</v>
      </c>
      <c r="E188" s="25" t="s">
        <v>54</v>
      </c>
      <c r="F188" s="26" t="s">
        <v>66</v>
      </c>
      <c r="G188" s="26" t="s">
        <v>66</v>
      </c>
      <c r="H188" s="27">
        <v>24324</v>
      </c>
      <c r="I188" s="21">
        <f t="shared" si="2"/>
        <v>24324</v>
      </c>
      <c r="J188" s="22">
        <v>0</v>
      </c>
      <c r="K188" s="23">
        <v>52</v>
      </c>
    </row>
    <row r="189" spans="1:11" x14ac:dyDescent="0.25">
      <c r="A189" s="8" t="s">
        <v>157</v>
      </c>
      <c r="B189" s="7">
        <v>43556</v>
      </c>
      <c r="C189" s="7" t="s">
        <v>191</v>
      </c>
      <c r="D189" s="24" t="s">
        <v>91</v>
      </c>
      <c r="E189" s="25" t="s">
        <v>55</v>
      </c>
      <c r="F189" s="26" t="s">
        <v>66</v>
      </c>
      <c r="G189" s="26" t="s">
        <v>66</v>
      </c>
      <c r="H189" s="27">
        <v>42</v>
      </c>
      <c r="I189" s="21">
        <f t="shared" si="2"/>
        <v>42</v>
      </c>
      <c r="J189" s="22">
        <v>0</v>
      </c>
      <c r="K189" s="23">
        <v>0</v>
      </c>
    </row>
    <row r="190" spans="1:11" x14ac:dyDescent="0.25">
      <c r="A190" s="8" t="s">
        <v>157</v>
      </c>
      <c r="B190" s="7">
        <v>43556</v>
      </c>
      <c r="C190" s="7" t="s">
        <v>191</v>
      </c>
      <c r="D190" s="24" t="s">
        <v>91</v>
      </c>
      <c r="E190" s="25" t="s">
        <v>56</v>
      </c>
      <c r="F190" s="26" t="s">
        <v>66</v>
      </c>
      <c r="G190" s="26" t="s">
        <v>66</v>
      </c>
      <c r="H190" s="27">
        <v>0</v>
      </c>
      <c r="I190" s="21">
        <f t="shared" si="2"/>
        <v>0</v>
      </c>
      <c r="J190" s="22">
        <v>0</v>
      </c>
      <c r="K190" s="23">
        <v>0</v>
      </c>
    </row>
    <row r="191" spans="1:11" x14ac:dyDescent="0.25">
      <c r="A191" s="8" t="s">
        <v>157</v>
      </c>
      <c r="B191" s="7">
        <v>43556</v>
      </c>
      <c r="C191" s="7" t="s">
        <v>191</v>
      </c>
      <c r="D191" s="24" t="s">
        <v>91</v>
      </c>
      <c r="E191" s="25" t="s">
        <v>57</v>
      </c>
      <c r="F191" s="26" t="s">
        <v>66</v>
      </c>
      <c r="G191" s="26" t="s">
        <v>66</v>
      </c>
      <c r="H191" s="27">
        <v>24710</v>
      </c>
      <c r="I191" s="21">
        <f t="shared" si="2"/>
        <v>24710</v>
      </c>
      <c r="J191" s="22">
        <v>0</v>
      </c>
      <c r="K191" s="23">
        <v>53</v>
      </c>
    </row>
    <row r="192" spans="1:11" x14ac:dyDescent="0.25">
      <c r="A192" s="8" t="s">
        <v>157</v>
      </c>
      <c r="B192" s="7">
        <v>43556</v>
      </c>
      <c r="C192" s="7" t="s">
        <v>191</v>
      </c>
      <c r="D192" s="24" t="s">
        <v>91</v>
      </c>
      <c r="E192" s="25" t="s">
        <v>58</v>
      </c>
      <c r="F192" s="26" t="s">
        <v>66</v>
      </c>
      <c r="G192" s="26" t="s">
        <v>66</v>
      </c>
      <c r="H192" s="27">
        <v>355</v>
      </c>
      <c r="I192" s="21">
        <f t="shared" si="2"/>
        <v>355</v>
      </c>
      <c r="J192" s="22">
        <v>0</v>
      </c>
      <c r="K192" s="23">
        <v>1</v>
      </c>
    </row>
    <row r="193" spans="1:11" x14ac:dyDescent="0.25">
      <c r="A193" s="8" t="s">
        <v>157</v>
      </c>
      <c r="B193" s="7">
        <v>43556</v>
      </c>
      <c r="C193" s="7" t="s">
        <v>192</v>
      </c>
      <c r="D193" s="24" t="s">
        <v>92</v>
      </c>
      <c r="E193" s="25" t="s">
        <v>52</v>
      </c>
      <c r="F193" s="26">
        <v>5240537</v>
      </c>
      <c r="G193" s="26">
        <v>8114240</v>
      </c>
      <c r="H193" s="27">
        <v>4674466</v>
      </c>
      <c r="I193" s="21">
        <f t="shared" si="2"/>
        <v>18029243</v>
      </c>
      <c r="J193" s="22">
        <v>0</v>
      </c>
      <c r="K193" s="23">
        <v>38686</v>
      </c>
    </row>
    <row r="194" spans="1:11" x14ac:dyDescent="0.25">
      <c r="A194" s="8" t="s">
        <v>157</v>
      </c>
      <c r="B194" s="7">
        <v>43556</v>
      </c>
      <c r="C194" s="7" t="s">
        <v>192</v>
      </c>
      <c r="D194" s="24" t="s">
        <v>92</v>
      </c>
      <c r="E194" s="25" t="s">
        <v>53</v>
      </c>
      <c r="F194" s="26">
        <v>5359457</v>
      </c>
      <c r="G194" s="26">
        <v>8346787</v>
      </c>
      <c r="H194" s="27">
        <v>4735824</v>
      </c>
      <c r="I194" s="21">
        <f t="shared" si="2"/>
        <v>18442068</v>
      </c>
      <c r="J194" s="22">
        <v>0</v>
      </c>
      <c r="K194" s="23">
        <v>39572</v>
      </c>
    </row>
    <row r="195" spans="1:11" x14ac:dyDescent="0.25">
      <c r="A195" s="8" t="s">
        <v>157</v>
      </c>
      <c r="B195" s="7">
        <v>43556</v>
      </c>
      <c r="C195" s="7" t="s">
        <v>192</v>
      </c>
      <c r="D195" s="24" t="s">
        <v>92</v>
      </c>
      <c r="E195" s="25" t="s">
        <v>54</v>
      </c>
      <c r="F195" s="26">
        <v>3278875</v>
      </c>
      <c r="G195" s="26">
        <v>5058263</v>
      </c>
      <c r="H195" s="27">
        <v>2915255</v>
      </c>
      <c r="I195" s="21">
        <f t="shared" si="2"/>
        <v>11252393</v>
      </c>
      <c r="J195" s="22">
        <v>0</v>
      </c>
      <c r="K195" s="23">
        <v>24145</v>
      </c>
    </row>
    <row r="196" spans="1:11" x14ac:dyDescent="0.25">
      <c r="A196" s="8" t="s">
        <v>157</v>
      </c>
      <c r="B196" s="7">
        <v>43556</v>
      </c>
      <c r="C196" s="7" t="s">
        <v>192</v>
      </c>
      <c r="D196" s="24" t="s">
        <v>92</v>
      </c>
      <c r="E196" s="25" t="s">
        <v>55</v>
      </c>
      <c r="F196" s="26">
        <v>5817</v>
      </c>
      <c r="G196" s="26">
        <v>12486</v>
      </c>
      <c r="H196" s="27">
        <v>5003</v>
      </c>
      <c r="I196" s="21">
        <f t="shared" si="2"/>
        <v>23306</v>
      </c>
      <c r="J196" s="22">
        <v>0</v>
      </c>
      <c r="K196" s="23">
        <v>50</v>
      </c>
    </row>
    <row r="197" spans="1:11" x14ac:dyDescent="0.25">
      <c r="A197" s="8" t="s">
        <v>157</v>
      </c>
      <c r="B197" s="7">
        <v>43556</v>
      </c>
      <c r="C197" s="7" t="s">
        <v>192</v>
      </c>
      <c r="D197" s="24" t="s">
        <v>92</v>
      </c>
      <c r="E197" s="25" t="s">
        <v>56</v>
      </c>
      <c r="F197" s="26">
        <v>8</v>
      </c>
      <c r="G197" s="26">
        <v>20</v>
      </c>
      <c r="H197" s="27">
        <v>7</v>
      </c>
      <c r="I197" s="21">
        <f t="shared" ref="I197:I260" si="3">+SUM(F197:H197)</f>
        <v>35</v>
      </c>
      <c r="J197" s="22">
        <v>0</v>
      </c>
      <c r="K197" s="23">
        <v>0</v>
      </c>
    </row>
    <row r="198" spans="1:11" x14ac:dyDescent="0.25">
      <c r="A198" s="8" t="s">
        <v>157</v>
      </c>
      <c r="B198" s="7">
        <v>43556</v>
      </c>
      <c r="C198" s="7" t="s">
        <v>192</v>
      </c>
      <c r="D198" s="24" t="s">
        <v>92</v>
      </c>
      <c r="E198" s="25" t="s">
        <v>57</v>
      </c>
      <c r="F198" s="26">
        <v>3402314</v>
      </c>
      <c r="G198" s="26">
        <v>5374964</v>
      </c>
      <c r="H198" s="27">
        <v>2961508</v>
      </c>
      <c r="I198" s="21">
        <f t="shared" si="3"/>
        <v>11738786</v>
      </c>
      <c r="J198" s="22">
        <v>0</v>
      </c>
      <c r="K198" s="23">
        <v>25189</v>
      </c>
    </row>
    <row r="199" spans="1:11" x14ac:dyDescent="0.25">
      <c r="A199" s="8" t="s">
        <v>157</v>
      </c>
      <c r="B199" s="7">
        <v>43556</v>
      </c>
      <c r="C199" s="7" t="s">
        <v>192</v>
      </c>
      <c r="D199" s="24" t="s">
        <v>92</v>
      </c>
      <c r="E199" s="25" t="s">
        <v>58</v>
      </c>
      <c r="F199" s="26">
        <v>48976</v>
      </c>
      <c r="G199" s="26">
        <v>77692</v>
      </c>
      <c r="H199" s="27">
        <v>42509</v>
      </c>
      <c r="I199" s="21">
        <f t="shared" si="3"/>
        <v>169177</v>
      </c>
      <c r="J199" s="22">
        <v>0</v>
      </c>
      <c r="K199" s="23">
        <v>363</v>
      </c>
    </row>
    <row r="200" spans="1:11" x14ac:dyDescent="0.25">
      <c r="A200" s="8" t="s">
        <v>157</v>
      </c>
      <c r="B200" s="7">
        <v>43556</v>
      </c>
      <c r="C200" s="7" t="s">
        <v>193</v>
      </c>
      <c r="D200" s="24" t="s">
        <v>93</v>
      </c>
      <c r="E200" s="25" t="s">
        <v>52</v>
      </c>
      <c r="F200" s="26">
        <v>8378561</v>
      </c>
      <c r="G200" s="26">
        <v>12973032</v>
      </c>
      <c r="H200" s="27">
        <v>7473527</v>
      </c>
      <c r="I200" s="21">
        <f t="shared" si="3"/>
        <v>28825120</v>
      </c>
      <c r="J200" s="22">
        <v>0</v>
      </c>
      <c r="K200" s="23">
        <v>61852</v>
      </c>
    </row>
    <row r="201" spans="1:11" x14ac:dyDescent="0.25">
      <c r="A201" s="8" t="s">
        <v>157</v>
      </c>
      <c r="B201" s="7">
        <v>43556</v>
      </c>
      <c r="C201" s="7" t="s">
        <v>193</v>
      </c>
      <c r="D201" s="24" t="s">
        <v>93</v>
      </c>
      <c r="E201" s="25" t="s">
        <v>53</v>
      </c>
      <c r="F201" s="26">
        <v>8568690</v>
      </c>
      <c r="G201" s="26">
        <v>13344827</v>
      </c>
      <c r="H201" s="27">
        <v>7571626</v>
      </c>
      <c r="I201" s="21">
        <f t="shared" si="3"/>
        <v>29485143</v>
      </c>
      <c r="J201" s="22">
        <v>0</v>
      </c>
      <c r="K201" s="23">
        <v>63268</v>
      </c>
    </row>
    <row r="202" spans="1:11" x14ac:dyDescent="0.25">
      <c r="A202" s="8" t="s">
        <v>157</v>
      </c>
      <c r="B202" s="7">
        <v>43556</v>
      </c>
      <c r="C202" s="7" t="s">
        <v>193</v>
      </c>
      <c r="D202" s="24" t="s">
        <v>93</v>
      </c>
      <c r="E202" s="25" t="s">
        <v>54</v>
      </c>
      <c r="F202" s="26">
        <v>5242260</v>
      </c>
      <c r="G202" s="26">
        <v>8087141</v>
      </c>
      <c r="H202" s="27">
        <v>4660905</v>
      </c>
      <c r="I202" s="21">
        <f t="shared" si="3"/>
        <v>17990306</v>
      </c>
      <c r="J202" s="22">
        <v>0</v>
      </c>
      <c r="K202" s="23">
        <v>38603</v>
      </c>
    </row>
    <row r="203" spans="1:11" x14ac:dyDescent="0.25">
      <c r="A203" s="8" t="s">
        <v>157</v>
      </c>
      <c r="B203" s="7">
        <v>43556</v>
      </c>
      <c r="C203" s="7" t="s">
        <v>193</v>
      </c>
      <c r="D203" s="24" t="s">
        <v>93</v>
      </c>
      <c r="E203" s="25" t="s">
        <v>55</v>
      </c>
      <c r="F203" s="26">
        <v>9301</v>
      </c>
      <c r="G203" s="26">
        <v>19963</v>
      </c>
      <c r="H203" s="27">
        <v>7998</v>
      </c>
      <c r="I203" s="21">
        <f t="shared" si="3"/>
        <v>37262</v>
      </c>
      <c r="J203" s="22">
        <v>0</v>
      </c>
      <c r="K203" s="23">
        <v>80</v>
      </c>
    </row>
    <row r="204" spans="1:11" x14ac:dyDescent="0.25">
      <c r="A204" s="8" t="s">
        <v>157</v>
      </c>
      <c r="B204" s="7">
        <v>43556</v>
      </c>
      <c r="C204" s="7" t="s">
        <v>193</v>
      </c>
      <c r="D204" s="24" t="s">
        <v>93</v>
      </c>
      <c r="E204" s="25" t="s">
        <v>56</v>
      </c>
      <c r="F204" s="26">
        <v>13</v>
      </c>
      <c r="G204" s="26">
        <v>32</v>
      </c>
      <c r="H204" s="27">
        <v>11</v>
      </c>
      <c r="I204" s="21">
        <f t="shared" si="3"/>
        <v>56</v>
      </c>
      <c r="J204" s="22">
        <v>0</v>
      </c>
      <c r="K204" s="23">
        <v>0</v>
      </c>
    </row>
    <row r="205" spans="1:11" x14ac:dyDescent="0.25">
      <c r="A205" s="8" t="s">
        <v>157</v>
      </c>
      <c r="B205" s="7">
        <v>43556</v>
      </c>
      <c r="C205" s="7" t="s">
        <v>193</v>
      </c>
      <c r="D205" s="24" t="s">
        <v>93</v>
      </c>
      <c r="E205" s="25" t="s">
        <v>57</v>
      </c>
      <c r="F205" s="26">
        <v>5439614</v>
      </c>
      <c r="G205" s="26">
        <v>8593482</v>
      </c>
      <c r="H205" s="27">
        <v>4734854</v>
      </c>
      <c r="I205" s="21">
        <f t="shared" si="3"/>
        <v>18767950</v>
      </c>
      <c r="J205" s="22">
        <v>0</v>
      </c>
      <c r="K205" s="23">
        <v>40272</v>
      </c>
    </row>
    <row r="206" spans="1:11" x14ac:dyDescent="0.25">
      <c r="A206" s="8" t="s">
        <v>157</v>
      </c>
      <c r="B206" s="7">
        <v>43556</v>
      </c>
      <c r="C206" s="7" t="s">
        <v>193</v>
      </c>
      <c r="D206" s="24" t="s">
        <v>93</v>
      </c>
      <c r="E206" s="25" t="s">
        <v>58</v>
      </c>
      <c r="F206" s="26">
        <v>78303</v>
      </c>
      <c r="G206" s="26">
        <v>124213</v>
      </c>
      <c r="H206" s="27">
        <v>67963</v>
      </c>
      <c r="I206" s="21">
        <f t="shared" si="3"/>
        <v>270479</v>
      </c>
      <c r="J206" s="22">
        <v>0</v>
      </c>
      <c r="K206" s="23">
        <v>580</v>
      </c>
    </row>
    <row r="207" spans="1:11" x14ac:dyDescent="0.25">
      <c r="A207" s="8" t="s">
        <v>157</v>
      </c>
      <c r="B207" s="7">
        <v>43556</v>
      </c>
      <c r="C207" s="7" t="s">
        <v>194</v>
      </c>
      <c r="D207" s="24" t="s">
        <v>94</v>
      </c>
      <c r="E207" s="25" t="s">
        <v>52</v>
      </c>
      <c r="F207" s="26">
        <v>3930403</v>
      </c>
      <c r="G207" s="26">
        <v>6085680</v>
      </c>
      <c r="H207" s="27">
        <v>3505850</v>
      </c>
      <c r="I207" s="21">
        <f t="shared" si="3"/>
        <v>13521933</v>
      </c>
      <c r="J207" s="22">
        <v>0</v>
      </c>
      <c r="K207" s="23">
        <v>29015</v>
      </c>
    </row>
    <row r="208" spans="1:11" x14ac:dyDescent="0.25">
      <c r="A208" s="8" t="s">
        <v>157</v>
      </c>
      <c r="B208" s="7">
        <v>43556</v>
      </c>
      <c r="C208" s="7" t="s">
        <v>194</v>
      </c>
      <c r="D208" s="24" t="s">
        <v>94</v>
      </c>
      <c r="E208" s="25" t="s">
        <v>53</v>
      </c>
      <c r="F208" s="26">
        <v>4019593</v>
      </c>
      <c r="G208" s="26">
        <v>6260091</v>
      </c>
      <c r="H208" s="27">
        <v>3551868</v>
      </c>
      <c r="I208" s="21">
        <f t="shared" si="3"/>
        <v>13831552</v>
      </c>
      <c r="J208" s="22">
        <v>0</v>
      </c>
      <c r="K208" s="23">
        <v>29679</v>
      </c>
    </row>
    <row r="209" spans="1:11" x14ac:dyDescent="0.25">
      <c r="A209" s="8" t="s">
        <v>157</v>
      </c>
      <c r="B209" s="7">
        <v>43556</v>
      </c>
      <c r="C209" s="7" t="s">
        <v>194</v>
      </c>
      <c r="D209" s="24" t="s">
        <v>94</v>
      </c>
      <c r="E209" s="25" t="s">
        <v>54</v>
      </c>
      <c r="F209" s="26">
        <v>2459157</v>
      </c>
      <c r="G209" s="26">
        <v>3793697</v>
      </c>
      <c r="H209" s="27">
        <v>2186442</v>
      </c>
      <c r="I209" s="21">
        <f t="shared" si="3"/>
        <v>8439296</v>
      </c>
      <c r="J209" s="22">
        <v>0</v>
      </c>
      <c r="K209" s="23">
        <v>18109</v>
      </c>
    </row>
    <row r="210" spans="1:11" x14ac:dyDescent="0.25">
      <c r="A210" s="8" t="s">
        <v>157</v>
      </c>
      <c r="B210" s="7">
        <v>43556</v>
      </c>
      <c r="C210" s="7" t="s">
        <v>194</v>
      </c>
      <c r="D210" s="24" t="s">
        <v>94</v>
      </c>
      <c r="E210" s="25" t="s">
        <v>55</v>
      </c>
      <c r="F210" s="26">
        <v>4363</v>
      </c>
      <c r="G210" s="26">
        <v>9365</v>
      </c>
      <c r="H210" s="27">
        <v>3752</v>
      </c>
      <c r="I210" s="21">
        <f t="shared" si="3"/>
        <v>17480</v>
      </c>
      <c r="J210" s="22">
        <v>0</v>
      </c>
      <c r="K210" s="23">
        <v>38</v>
      </c>
    </row>
    <row r="211" spans="1:11" x14ac:dyDescent="0.25">
      <c r="A211" s="8" t="s">
        <v>157</v>
      </c>
      <c r="B211" s="7">
        <v>43556</v>
      </c>
      <c r="C211" s="7" t="s">
        <v>194</v>
      </c>
      <c r="D211" s="24" t="s">
        <v>94</v>
      </c>
      <c r="E211" s="25" t="s">
        <v>56</v>
      </c>
      <c r="F211" s="26">
        <v>6</v>
      </c>
      <c r="G211" s="26">
        <v>15</v>
      </c>
      <c r="H211" s="27">
        <v>5</v>
      </c>
      <c r="I211" s="21">
        <f t="shared" si="3"/>
        <v>26</v>
      </c>
      <c r="J211" s="22">
        <v>0</v>
      </c>
      <c r="K211" s="23">
        <v>0</v>
      </c>
    </row>
    <row r="212" spans="1:11" x14ac:dyDescent="0.25">
      <c r="A212" s="8" t="s">
        <v>157</v>
      </c>
      <c r="B212" s="7">
        <v>43556</v>
      </c>
      <c r="C212" s="7" t="s">
        <v>194</v>
      </c>
      <c r="D212" s="24" t="s">
        <v>94</v>
      </c>
      <c r="E212" s="25" t="s">
        <v>57</v>
      </c>
      <c r="F212" s="26">
        <v>2551736</v>
      </c>
      <c r="G212" s="26">
        <v>4031223</v>
      </c>
      <c r="H212" s="27">
        <v>2221131</v>
      </c>
      <c r="I212" s="21">
        <f t="shared" si="3"/>
        <v>8804090</v>
      </c>
      <c r="J212" s="22">
        <v>0</v>
      </c>
      <c r="K212" s="23">
        <v>18891</v>
      </c>
    </row>
    <row r="213" spans="1:11" x14ac:dyDescent="0.25">
      <c r="A213" s="8" t="s">
        <v>157</v>
      </c>
      <c r="B213" s="7">
        <v>43556</v>
      </c>
      <c r="C213" s="7" t="s">
        <v>194</v>
      </c>
      <c r="D213" s="24" t="s">
        <v>94</v>
      </c>
      <c r="E213" s="25" t="s">
        <v>58</v>
      </c>
      <c r="F213" s="26">
        <v>36732</v>
      </c>
      <c r="G213" s="26">
        <v>58269</v>
      </c>
      <c r="H213" s="27">
        <v>31882</v>
      </c>
      <c r="I213" s="21">
        <f t="shared" si="3"/>
        <v>126883</v>
      </c>
      <c r="J213" s="22">
        <v>0</v>
      </c>
      <c r="K213" s="23">
        <v>272</v>
      </c>
    </row>
    <row r="214" spans="1:11" x14ac:dyDescent="0.25">
      <c r="A214" s="8" t="s">
        <v>157</v>
      </c>
      <c r="B214" s="7">
        <v>43556</v>
      </c>
      <c r="C214" s="7" t="s">
        <v>195</v>
      </c>
      <c r="D214" s="24" t="s">
        <v>95</v>
      </c>
      <c r="E214" s="25" t="s">
        <v>52</v>
      </c>
      <c r="F214" s="26">
        <v>27333</v>
      </c>
      <c r="G214" s="26">
        <v>42322</v>
      </c>
      <c r="H214" s="27">
        <v>24381</v>
      </c>
      <c r="I214" s="21">
        <f t="shared" si="3"/>
        <v>94036</v>
      </c>
      <c r="J214" s="22">
        <v>88661</v>
      </c>
      <c r="K214" s="23">
        <v>202</v>
      </c>
    </row>
    <row r="215" spans="1:11" x14ac:dyDescent="0.25">
      <c r="A215" s="8" t="s">
        <v>157</v>
      </c>
      <c r="B215" s="7">
        <v>43556</v>
      </c>
      <c r="C215" s="7" t="s">
        <v>195</v>
      </c>
      <c r="D215" s="24" t="s">
        <v>95</v>
      </c>
      <c r="E215" s="25" t="s">
        <v>53</v>
      </c>
      <c r="F215" s="26">
        <v>27954</v>
      </c>
      <c r="G215" s="26">
        <v>43535</v>
      </c>
      <c r="H215" s="27">
        <v>24701</v>
      </c>
      <c r="I215" s="21">
        <f t="shared" si="3"/>
        <v>96190</v>
      </c>
      <c r="J215" s="22">
        <v>92663</v>
      </c>
      <c r="K215" s="23">
        <v>206</v>
      </c>
    </row>
    <row r="216" spans="1:11" x14ac:dyDescent="0.25">
      <c r="A216" s="8" t="s">
        <v>157</v>
      </c>
      <c r="B216" s="7">
        <v>43556</v>
      </c>
      <c r="C216" s="7" t="s">
        <v>195</v>
      </c>
      <c r="D216" s="24" t="s">
        <v>95</v>
      </c>
      <c r="E216" s="25" t="s">
        <v>54</v>
      </c>
      <c r="F216" s="26">
        <v>17102</v>
      </c>
      <c r="G216" s="26">
        <v>26383</v>
      </c>
      <c r="H216" s="27">
        <v>15205</v>
      </c>
      <c r="I216" s="21">
        <f t="shared" si="3"/>
        <v>58690</v>
      </c>
      <c r="J216" s="22">
        <v>56145</v>
      </c>
      <c r="K216" s="23">
        <v>126</v>
      </c>
    </row>
    <row r="217" spans="1:11" x14ac:dyDescent="0.25">
      <c r="A217" s="8" t="s">
        <v>157</v>
      </c>
      <c r="B217" s="7">
        <v>43556</v>
      </c>
      <c r="C217" s="7" t="s">
        <v>195</v>
      </c>
      <c r="D217" s="24" t="s">
        <v>95</v>
      </c>
      <c r="E217" s="25" t="s">
        <v>55</v>
      </c>
      <c r="F217" s="26">
        <v>30</v>
      </c>
      <c r="G217" s="26">
        <v>65</v>
      </c>
      <c r="H217" s="27">
        <v>26</v>
      </c>
      <c r="I217" s="21">
        <f t="shared" si="3"/>
        <v>121</v>
      </c>
      <c r="J217" s="22">
        <v>159</v>
      </c>
      <c r="K217" s="23">
        <v>0</v>
      </c>
    </row>
    <row r="218" spans="1:11" x14ac:dyDescent="0.25">
      <c r="A218" s="8" t="s">
        <v>157</v>
      </c>
      <c r="B218" s="7">
        <v>43556</v>
      </c>
      <c r="C218" s="7" t="s">
        <v>195</v>
      </c>
      <c r="D218" s="24" t="s">
        <v>95</v>
      </c>
      <c r="E218" s="25" t="s">
        <v>56</v>
      </c>
      <c r="F218" s="26">
        <v>0</v>
      </c>
      <c r="G218" s="26">
        <v>0</v>
      </c>
      <c r="H218" s="27">
        <v>0</v>
      </c>
      <c r="I218" s="21">
        <f t="shared" si="3"/>
        <v>0</v>
      </c>
      <c r="J218" s="22">
        <v>0</v>
      </c>
      <c r="K218" s="23">
        <v>0</v>
      </c>
    </row>
    <row r="219" spans="1:11" x14ac:dyDescent="0.25">
      <c r="A219" s="8" t="s">
        <v>157</v>
      </c>
      <c r="B219" s="7">
        <v>43556</v>
      </c>
      <c r="C219" s="7" t="s">
        <v>195</v>
      </c>
      <c r="D219" s="24" t="s">
        <v>95</v>
      </c>
      <c r="E219" s="25" t="s">
        <v>57</v>
      </c>
      <c r="F219" s="26">
        <v>17746</v>
      </c>
      <c r="G219" s="26">
        <v>28035</v>
      </c>
      <c r="H219" s="27">
        <v>15447</v>
      </c>
      <c r="I219" s="21">
        <f t="shared" si="3"/>
        <v>61228</v>
      </c>
      <c r="J219" s="22">
        <v>58560</v>
      </c>
      <c r="K219" s="23">
        <v>131</v>
      </c>
    </row>
    <row r="220" spans="1:11" x14ac:dyDescent="0.25">
      <c r="A220" s="8" t="s">
        <v>157</v>
      </c>
      <c r="B220" s="7">
        <v>43556</v>
      </c>
      <c r="C220" s="7" t="s">
        <v>195</v>
      </c>
      <c r="D220" s="24" t="s">
        <v>95</v>
      </c>
      <c r="E220" s="25" t="s">
        <v>58</v>
      </c>
      <c r="F220" s="26">
        <v>255</v>
      </c>
      <c r="G220" s="26">
        <v>405</v>
      </c>
      <c r="H220" s="27">
        <v>222</v>
      </c>
      <c r="I220" s="21">
        <f t="shared" si="3"/>
        <v>882</v>
      </c>
      <c r="J220" s="22">
        <v>922</v>
      </c>
      <c r="K220" s="23">
        <v>2</v>
      </c>
    </row>
    <row r="221" spans="1:11" x14ac:dyDescent="0.25">
      <c r="A221" s="8" t="s">
        <v>157</v>
      </c>
      <c r="B221" s="7">
        <v>43556</v>
      </c>
      <c r="C221" s="7" t="s">
        <v>196</v>
      </c>
      <c r="D221" s="24" t="s">
        <v>96</v>
      </c>
      <c r="E221" s="25" t="s">
        <v>52</v>
      </c>
      <c r="F221" s="26">
        <v>397061</v>
      </c>
      <c r="G221" s="26">
        <v>614793</v>
      </c>
      <c r="H221" s="27">
        <v>354171</v>
      </c>
      <c r="I221" s="21">
        <f t="shared" si="3"/>
        <v>1366025</v>
      </c>
      <c r="J221" s="22">
        <v>0</v>
      </c>
      <c r="K221" s="23">
        <v>2931</v>
      </c>
    </row>
    <row r="222" spans="1:11" x14ac:dyDescent="0.25">
      <c r="A222" s="8" t="s">
        <v>157</v>
      </c>
      <c r="B222" s="7">
        <v>43556</v>
      </c>
      <c r="C222" s="7" t="s">
        <v>196</v>
      </c>
      <c r="D222" s="24" t="s">
        <v>96</v>
      </c>
      <c r="E222" s="25" t="s">
        <v>53</v>
      </c>
      <c r="F222" s="26">
        <v>406071</v>
      </c>
      <c r="G222" s="26">
        <v>632412</v>
      </c>
      <c r="H222" s="27">
        <v>358820</v>
      </c>
      <c r="I222" s="21">
        <f t="shared" si="3"/>
        <v>1397303</v>
      </c>
      <c r="J222" s="22">
        <v>0</v>
      </c>
      <c r="K222" s="23">
        <v>2998</v>
      </c>
    </row>
    <row r="223" spans="1:11" x14ac:dyDescent="0.25">
      <c r="A223" s="8" t="s">
        <v>157</v>
      </c>
      <c r="B223" s="7">
        <v>43556</v>
      </c>
      <c r="C223" s="7" t="s">
        <v>196</v>
      </c>
      <c r="D223" s="24" t="s">
        <v>96</v>
      </c>
      <c r="E223" s="25" t="s">
        <v>54</v>
      </c>
      <c r="F223" s="26">
        <v>248431</v>
      </c>
      <c r="G223" s="26">
        <v>383250</v>
      </c>
      <c r="H223" s="27">
        <v>220881</v>
      </c>
      <c r="I223" s="21">
        <f t="shared" si="3"/>
        <v>852562</v>
      </c>
      <c r="J223" s="22">
        <v>0</v>
      </c>
      <c r="K223" s="23">
        <v>1829</v>
      </c>
    </row>
    <row r="224" spans="1:11" x14ac:dyDescent="0.25">
      <c r="A224" s="8" t="s">
        <v>157</v>
      </c>
      <c r="B224" s="7">
        <v>43556</v>
      </c>
      <c r="C224" s="7" t="s">
        <v>196</v>
      </c>
      <c r="D224" s="24" t="s">
        <v>96</v>
      </c>
      <c r="E224" s="25" t="s">
        <v>55</v>
      </c>
      <c r="F224" s="26">
        <v>441</v>
      </c>
      <c r="G224" s="26">
        <v>946</v>
      </c>
      <c r="H224" s="27">
        <v>379</v>
      </c>
      <c r="I224" s="21">
        <f t="shared" si="3"/>
        <v>1766</v>
      </c>
      <c r="J224" s="22">
        <v>0</v>
      </c>
      <c r="K224" s="23">
        <v>4</v>
      </c>
    </row>
    <row r="225" spans="1:11" x14ac:dyDescent="0.25">
      <c r="A225" s="8" t="s">
        <v>157</v>
      </c>
      <c r="B225" s="7">
        <v>43556</v>
      </c>
      <c r="C225" s="7" t="s">
        <v>196</v>
      </c>
      <c r="D225" s="24" t="s">
        <v>96</v>
      </c>
      <c r="E225" s="25" t="s">
        <v>56</v>
      </c>
      <c r="F225" s="26">
        <v>1</v>
      </c>
      <c r="G225" s="26">
        <v>2</v>
      </c>
      <c r="H225" s="27">
        <v>1</v>
      </c>
      <c r="I225" s="21">
        <f t="shared" si="3"/>
        <v>4</v>
      </c>
      <c r="J225" s="22">
        <v>0</v>
      </c>
      <c r="K225" s="23">
        <v>0</v>
      </c>
    </row>
    <row r="226" spans="1:11" x14ac:dyDescent="0.25">
      <c r="A226" s="8" t="s">
        <v>157</v>
      </c>
      <c r="B226" s="7">
        <v>43556</v>
      </c>
      <c r="C226" s="7" t="s">
        <v>196</v>
      </c>
      <c r="D226" s="24" t="s">
        <v>96</v>
      </c>
      <c r="E226" s="25" t="s">
        <v>57</v>
      </c>
      <c r="F226" s="26">
        <v>257784</v>
      </c>
      <c r="G226" s="26">
        <v>407246</v>
      </c>
      <c r="H226" s="27">
        <v>224385</v>
      </c>
      <c r="I226" s="21">
        <f t="shared" si="3"/>
        <v>889415</v>
      </c>
      <c r="J226" s="22">
        <v>0</v>
      </c>
      <c r="K226" s="23">
        <v>1908</v>
      </c>
    </row>
    <row r="227" spans="1:11" x14ac:dyDescent="0.25">
      <c r="A227" s="8" t="s">
        <v>157</v>
      </c>
      <c r="B227" s="7">
        <v>43556</v>
      </c>
      <c r="C227" s="7" t="s">
        <v>196</v>
      </c>
      <c r="D227" s="24" t="s">
        <v>96</v>
      </c>
      <c r="E227" s="25" t="s">
        <v>58</v>
      </c>
      <c r="F227" s="26">
        <v>3711</v>
      </c>
      <c r="G227" s="26">
        <v>5886</v>
      </c>
      <c r="H227" s="27">
        <v>3221</v>
      </c>
      <c r="I227" s="21">
        <f t="shared" si="3"/>
        <v>12818</v>
      </c>
      <c r="J227" s="22">
        <v>0</v>
      </c>
      <c r="K227" s="23">
        <v>28</v>
      </c>
    </row>
    <row r="228" spans="1:11" x14ac:dyDescent="0.25">
      <c r="A228" s="8" t="s">
        <v>166</v>
      </c>
      <c r="B228" s="7">
        <v>43556</v>
      </c>
      <c r="C228" s="7" t="s">
        <v>197</v>
      </c>
      <c r="D228" s="24" t="s">
        <v>97</v>
      </c>
      <c r="E228" s="25" t="s">
        <v>52</v>
      </c>
      <c r="F228" s="26" t="s">
        <v>66</v>
      </c>
      <c r="G228" s="26">
        <v>1286492</v>
      </c>
      <c r="H228" s="27" t="s">
        <v>66</v>
      </c>
      <c r="I228" s="21">
        <f t="shared" si="3"/>
        <v>1286492</v>
      </c>
      <c r="J228" s="22">
        <v>1256338</v>
      </c>
      <c r="K228" s="23">
        <v>0</v>
      </c>
    </row>
    <row r="229" spans="1:11" x14ac:dyDescent="0.25">
      <c r="A229" s="8" t="s">
        <v>166</v>
      </c>
      <c r="B229" s="7">
        <v>43556</v>
      </c>
      <c r="C229" s="7" t="s">
        <v>197</v>
      </c>
      <c r="D229" s="24" t="s">
        <v>97</v>
      </c>
      <c r="E229" s="25" t="s">
        <v>53</v>
      </c>
      <c r="F229" s="26" t="s">
        <v>66</v>
      </c>
      <c r="G229" s="26">
        <v>1323362</v>
      </c>
      <c r="H229" s="27" t="s">
        <v>66</v>
      </c>
      <c r="I229" s="21">
        <f t="shared" si="3"/>
        <v>1323362</v>
      </c>
      <c r="J229" s="22">
        <v>1314809</v>
      </c>
      <c r="K229" s="23">
        <v>0</v>
      </c>
    </row>
    <row r="230" spans="1:11" x14ac:dyDescent="0.25">
      <c r="A230" s="8" t="s">
        <v>166</v>
      </c>
      <c r="B230" s="7">
        <v>43556</v>
      </c>
      <c r="C230" s="7" t="s">
        <v>197</v>
      </c>
      <c r="D230" s="24" t="s">
        <v>97</v>
      </c>
      <c r="E230" s="25" t="s">
        <v>54</v>
      </c>
      <c r="F230" s="26" t="s">
        <v>66</v>
      </c>
      <c r="G230" s="26">
        <v>801975</v>
      </c>
      <c r="H230" s="27" t="s">
        <v>66</v>
      </c>
      <c r="I230" s="21">
        <f t="shared" si="3"/>
        <v>801975</v>
      </c>
      <c r="J230" s="22">
        <v>791851</v>
      </c>
      <c r="K230" s="23">
        <v>0</v>
      </c>
    </row>
    <row r="231" spans="1:11" x14ac:dyDescent="0.25">
      <c r="A231" s="8" t="s">
        <v>166</v>
      </c>
      <c r="B231" s="7">
        <v>43556</v>
      </c>
      <c r="C231" s="7" t="s">
        <v>197</v>
      </c>
      <c r="D231" s="24" t="s">
        <v>97</v>
      </c>
      <c r="E231" s="25" t="s">
        <v>55</v>
      </c>
      <c r="F231" s="26" t="s">
        <v>66</v>
      </c>
      <c r="G231" s="26">
        <v>1980</v>
      </c>
      <c r="H231" s="27" t="s">
        <v>66</v>
      </c>
      <c r="I231" s="21">
        <f t="shared" si="3"/>
        <v>1980</v>
      </c>
      <c r="J231" s="22">
        <v>1956</v>
      </c>
      <c r="K231" s="23">
        <v>0</v>
      </c>
    </row>
    <row r="232" spans="1:11" x14ac:dyDescent="0.25">
      <c r="A232" s="8" t="s">
        <v>166</v>
      </c>
      <c r="B232" s="7">
        <v>43556</v>
      </c>
      <c r="C232" s="7" t="s">
        <v>197</v>
      </c>
      <c r="D232" s="24" t="s">
        <v>97</v>
      </c>
      <c r="E232" s="25" t="s">
        <v>56</v>
      </c>
      <c r="F232" s="26" t="s">
        <v>66</v>
      </c>
      <c r="G232" s="26">
        <v>3</v>
      </c>
      <c r="H232" s="27" t="s">
        <v>66</v>
      </c>
      <c r="I232" s="21">
        <f t="shared" si="3"/>
        <v>3</v>
      </c>
      <c r="J232" s="22">
        <v>3</v>
      </c>
      <c r="K232" s="23">
        <v>0</v>
      </c>
    </row>
    <row r="233" spans="1:11" x14ac:dyDescent="0.25">
      <c r="A233" s="8" t="s">
        <v>166</v>
      </c>
      <c r="B233" s="7">
        <v>43556</v>
      </c>
      <c r="C233" s="7" t="s">
        <v>197</v>
      </c>
      <c r="D233" s="24" t="s">
        <v>97</v>
      </c>
      <c r="E233" s="25" t="s">
        <v>57</v>
      </c>
      <c r="F233" s="26" t="s">
        <v>66</v>
      </c>
      <c r="G233" s="26">
        <v>852187</v>
      </c>
      <c r="H233" s="27" t="s">
        <v>66</v>
      </c>
      <c r="I233" s="21">
        <f t="shared" si="3"/>
        <v>852187</v>
      </c>
      <c r="J233" s="22">
        <v>844308</v>
      </c>
      <c r="K233" s="23">
        <v>0</v>
      </c>
    </row>
    <row r="234" spans="1:11" x14ac:dyDescent="0.25">
      <c r="A234" s="8" t="s">
        <v>166</v>
      </c>
      <c r="B234" s="7">
        <v>43556</v>
      </c>
      <c r="C234" s="7" t="s">
        <v>197</v>
      </c>
      <c r="D234" s="24" t="s">
        <v>97</v>
      </c>
      <c r="E234" s="25" t="s">
        <v>58</v>
      </c>
      <c r="F234" s="26" t="s">
        <v>66</v>
      </c>
      <c r="G234" s="26">
        <v>12318</v>
      </c>
      <c r="H234" s="27" t="s">
        <v>66</v>
      </c>
      <c r="I234" s="21">
        <f t="shared" si="3"/>
        <v>12318</v>
      </c>
      <c r="J234" s="22">
        <v>13053</v>
      </c>
      <c r="K234" s="23">
        <v>0</v>
      </c>
    </row>
    <row r="235" spans="1:11" x14ac:dyDescent="0.25">
      <c r="A235" s="8" t="s">
        <v>166</v>
      </c>
      <c r="B235" s="7">
        <v>43556</v>
      </c>
      <c r="C235" s="7" t="s">
        <v>198</v>
      </c>
      <c r="D235" s="24" t="s">
        <v>98</v>
      </c>
      <c r="E235" s="25" t="s">
        <v>52</v>
      </c>
      <c r="F235" s="26" t="s">
        <v>66</v>
      </c>
      <c r="G235" s="26">
        <v>406322</v>
      </c>
      <c r="H235" s="27" t="s">
        <v>66</v>
      </c>
      <c r="I235" s="21">
        <f t="shared" si="3"/>
        <v>406322</v>
      </c>
      <c r="J235" s="22">
        <v>396798</v>
      </c>
      <c r="K235" s="23">
        <v>0</v>
      </c>
    </row>
    <row r="236" spans="1:11" x14ac:dyDescent="0.25">
      <c r="A236" s="8" t="s">
        <v>166</v>
      </c>
      <c r="B236" s="7">
        <v>43556</v>
      </c>
      <c r="C236" s="7" t="s">
        <v>198</v>
      </c>
      <c r="D236" s="24" t="s">
        <v>98</v>
      </c>
      <c r="E236" s="25" t="s">
        <v>53</v>
      </c>
      <c r="F236" s="26" t="s">
        <v>66</v>
      </c>
      <c r="G236" s="26">
        <v>417966</v>
      </c>
      <c r="H236" s="27" t="s">
        <v>66</v>
      </c>
      <c r="I236" s="21">
        <f t="shared" si="3"/>
        <v>417966</v>
      </c>
      <c r="J236" s="22">
        <v>415265</v>
      </c>
      <c r="K236" s="23">
        <v>0</v>
      </c>
    </row>
    <row r="237" spans="1:11" x14ac:dyDescent="0.25">
      <c r="A237" s="8" t="s">
        <v>166</v>
      </c>
      <c r="B237" s="7">
        <v>43556</v>
      </c>
      <c r="C237" s="7" t="s">
        <v>198</v>
      </c>
      <c r="D237" s="24" t="s">
        <v>98</v>
      </c>
      <c r="E237" s="25" t="s">
        <v>54</v>
      </c>
      <c r="F237" s="26" t="s">
        <v>66</v>
      </c>
      <c r="G237" s="26">
        <v>253293</v>
      </c>
      <c r="H237" s="27" t="s">
        <v>66</v>
      </c>
      <c r="I237" s="21">
        <f t="shared" si="3"/>
        <v>253293</v>
      </c>
      <c r="J237" s="22">
        <v>250096</v>
      </c>
      <c r="K237" s="23">
        <v>0</v>
      </c>
    </row>
    <row r="238" spans="1:11" x14ac:dyDescent="0.25">
      <c r="A238" s="8" t="s">
        <v>166</v>
      </c>
      <c r="B238" s="7">
        <v>43556</v>
      </c>
      <c r="C238" s="7" t="s">
        <v>198</v>
      </c>
      <c r="D238" s="24" t="s">
        <v>98</v>
      </c>
      <c r="E238" s="25" t="s">
        <v>55</v>
      </c>
      <c r="F238" s="26" t="s">
        <v>66</v>
      </c>
      <c r="G238" s="26">
        <v>625</v>
      </c>
      <c r="H238" s="27" t="s">
        <v>66</v>
      </c>
      <c r="I238" s="21">
        <f t="shared" si="3"/>
        <v>625</v>
      </c>
      <c r="J238" s="22">
        <v>618</v>
      </c>
      <c r="K238" s="23">
        <v>0</v>
      </c>
    </row>
    <row r="239" spans="1:11" x14ac:dyDescent="0.25">
      <c r="A239" s="8" t="s">
        <v>166</v>
      </c>
      <c r="B239" s="7">
        <v>43556</v>
      </c>
      <c r="C239" s="7" t="s">
        <v>198</v>
      </c>
      <c r="D239" s="24" t="s">
        <v>98</v>
      </c>
      <c r="E239" s="25" t="s">
        <v>56</v>
      </c>
      <c r="F239" s="26" t="s">
        <v>66</v>
      </c>
      <c r="G239" s="26">
        <v>1</v>
      </c>
      <c r="H239" s="27" t="s">
        <v>66</v>
      </c>
      <c r="I239" s="21">
        <f t="shared" si="3"/>
        <v>1</v>
      </c>
      <c r="J239" s="22">
        <v>1</v>
      </c>
      <c r="K239" s="23">
        <v>0</v>
      </c>
    </row>
    <row r="240" spans="1:11" x14ac:dyDescent="0.25">
      <c r="A240" s="8" t="s">
        <v>166</v>
      </c>
      <c r="B240" s="7">
        <v>43556</v>
      </c>
      <c r="C240" s="7" t="s">
        <v>198</v>
      </c>
      <c r="D240" s="24" t="s">
        <v>98</v>
      </c>
      <c r="E240" s="25" t="s">
        <v>57</v>
      </c>
      <c r="F240" s="26" t="s">
        <v>66</v>
      </c>
      <c r="G240" s="26">
        <v>269152</v>
      </c>
      <c r="H240" s="27" t="s">
        <v>66</v>
      </c>
      <c r="I240" s="21">
        <f t="shared" si="3"/>
        <v>269152</v>
      </c>
      <c r="J240" s="22">
        <v>266663</v>
      </c>
      <c r="K240" s="23">
        <v>0</v>
      </c>
    </row>
    <row r="241" spans="1:11" x14ac:dyDescent="0.25">
      <c r="A241" s="8" t="s">
        <v>166</v>
      </c>
      <c r="B241" s="7">
        <v>43556</v>
      </c>
      <c r="C241" s="7" t="s">
        <v>198</v>
      </c>
      <c r="D241" s="24" t="s">
        <v>98</v>
      </c>
      <c r="E241" s="25" t="s">
        <v>58</v>
      </c>
      <c r="F241" s="26" t="s">
        <v>66</v>
      </c>
      <c r="G241" s="26">
        <v>3890</v>
      </c>
      <c r="H241" s="27" t="s">
        <v>66</v>
      </c>
      <c r="I241" s="21">
        <f t="shared" si="3"/>
        <v>3890</v>
      </c>
      <c r="J241" s="22">
        <v>4123</v>
      </c>
      <c r="K241" s="23">
        <v>0</v>
      </c>
    </row>
    <row r="242" spans="1:11" x14ac:dyDescent="0.25">
      <c r="A242" s="8" t="s">
        <v>157</v>
      </c>
      <c r="B242" s="7">
        <v>43556</v>
      </c>
      <c r="C242" s="7" t="s">
        <v>199</v>
      </c>
      <c r="D242" s="24" t="s">
        <v>99</v>
      </c>
      <c r="E242" s="25" t="s">
        <v>52</v>
      </c>
      <c r="F242" s="26">
        <v>328033</v>
      </c>
      <c r="G242" s="26">
        <v>507913</v>
      </c>
      <c r="H242" s="27">
        <v>292599</v>
      </c>
      <c r="I242" s="21">
        <f t="shared" si="3"/>
        <v>1128545</v>
      </c>
      <c r="J242" s="22">
        <v>0</v>
      </c>
      <c r="K242" s="23">
        <v>2422</v>
      </c>
    </row>
    <row r="243" spans="1:11" x14ac:dyDescent="0.25">
      <c r="A243" s="8" t="s">
        <v>157</v>
      </c>
      <c r="B243" s="7">
        <v>43556</v>
      </c>
      <c r="C243" s="7" t="s">
        <v>199</v>
      </c>
      <c r="D243" s="24" t="s">
        <v>99</v>
      </c>
      <c r="E243" s="25" t="s">
        <v>53</v>
      </c>
      <c r="F243" s="26">
        <v>335477</v>
      </c>
      <c r="G243" s="26">
        <v>522469</v>
      </c>
      <c r="H243" s="27">
        <v>296440</v>
      </c>
      <c r="I243" s="21">
        <f t="shared" si="3"/>
        <v>1154386</v>
      </c>
      <c r="J243" s="22">
        <v>0</v>
      </c>
      <c r="K243" s="23">
        <v>2477</v>
      </c>
    </row>
    <row r="244" spans="1:11" x14ac:dyDescent="0.25">
      <c r="A244" s="8" t="s">
        <v>157</v>
      </c>
      <c r="B244" s="7">
        <v>43556</v>
      </c>
      <c r="C244" s="7" t="s">
        <v>199</v>
      </c>
      <c r="D244" s="24" t="s">
        <v>99</v>
      </c>
      <c r="E244" s="25" t="s">
        <v>54</v>
      </c>
      <c r="F244" s="26">
        <v>205242</v>
      </c>
      <c r="G244" s="26">
        <v>316623</v>
      </c>
      <c r="H244" s="27">
        <v>182481</v>
      </c>
      <c r="I244" s="21">
        <f t="shared" si="3"/>
        <v>704346</v>
      </c>
      <c r="J244" s="22">
        <v>0</v>
      </c>
      <c r="K244" s="23">
        <v>1511</v>
      </c>
    </row>
    <row r="245" spans="1:11" x14ac:dyDescent="0.25">
      <c r="A245" s="8" t="s">
        <v>157</v>
      </c>
      <c r="B245" s="7">
        <v>43556</v>
      </c>
      <c r="C245" s="7" t="s">
        <v>199</v>
      </c>
      <c r="D245" s="24" t="s">
        <v>99</v>
      </c>
      <c r="E245" s="25" t="s">
        <v>55</v>
      </c>
      <c r="F245" s="26">
        <v>364</v>
      </c>
      <c r="G245" s="26">
        <v>782</v>
      </c>
      <c r="H245" s="27">
        <v>313</v>
      </c>
      <c r="I245" s="21">
        <f t="shared" si="3"/>
        <v>1459</v>
      </c>
      <c r="J245" s="22">
        <v>0</v>
      </c>
      <c r="K245" s="23">
        <v>3</v>
      </c>
    </row>
    <row r="246" spans="1:11" x14ac:dyDescent="0.25">
      <c r="A246" s="8" t="s">
        <v>157</v>
      </c>
      <c r="B246" s="7">
        <v>43556</v>
      </c>
      <c r="C246" s="7" t="s">
        <v>199</v>
      </c>
      <c r="D246" s="24" t="s">
        <v>99</v>
      </c>
      <c r="E246" s="25" t="s">
        <v>56</v>
      </c>
      <c r="F246" s="26">
        <v>0</v>
      </c>
      <c r="G246" s="26">
        <v>1</v>
      </c>
      <c r="H246" s="27">
        <v>0</v>
      </c>
      <c r="I246" s="21">
        <f t="shared" si="3"/>
        <v>1</v>
      </c>
      <c r="J246" s="22">
        <v>0</v>
      </c>
      <c r="K246" s="23">
        <v>0</v>
      </c>
    </row>
    <row r="247" spans="1:11" x14ac:dyDescent="0.25">
      <c r="A247" s="8" t="s">
        <v>157</v>
      </c>
      <c r="B247" s="7">
        <v>43556</v>
      </c>
      <c r="C247" s="7" t="s">
        <v>199</v>
      </c>
      <c r="D247" s="24" t="s">
        <v>99</v>
      </c>
      <c r="E247" s="25" t="s">
        <v>57</v>
      </c>
      <c r="F247" s="26">
        <v>212969</v>
      </c>
      <c r="G247" s="26">
        <v>336447</v>
      </c>
      <c r="H247" s="27">
        <v>185376</v>
      </c>
      <c r="I247" s="21">
        <f t="shared" si="3"/>
        <v>734792</v>
      </c>
      <c r="J247" s="22">
        <v>0</v>
      </c>
      <c r="K247" s="23">
        <v>1577</v>
      </c>
    </row>
    <row r="248" spans="1:11" x14ac:dyDescent="0.25">
      <c r="A248" s="8" t="s">
        <v>157</v>
      </c>
      <c r="B248" s="7">
        <v>43556</v>
      </c>
      <c r="C248" s="7" t="s">
        <v>199</v>
      </c>
      <c r="D248" s="24" t="s">
        <v>99</v>
      </c>
      <c r="E248" s="25" t="s">
        <v>58</v>
      </c>
      <c r="F248" s="26">
        <v>3066</v>
      </c>
      <c r="G248" s="26">
        <v>4863</v>
      </c>
      <c r="H248" s="27">
        <v>2661</v>
      </c>
      <c r="I248" s="21">
        <f t="shared" si="3"/>
        <v>10590</v>
      </c>
      <c r="J248" s="22">
        <v>0</v>
      </c>
      <c r="K248" s="23">
        <v>23</v>
      </c>
    </row>
    <row r="249" spans="1:11" x14ac:dyDescent="0.25">
      <c r="A249" s="8" t="s">
        <v>166</v>
      </c>
      <c r="B249" s="7">
        <v>43556</v>
      </c>
      <c r="C249" s="7" t="s">
        <v>200</v>
      </c>
      <c r="D249" s="24" t="s">
        <v>100</v>
      </c>
      <c r="E249" s="25" t="s">
        <v>52</v>
      </c>
      <c r="F249" s="26">
        <v>328018</v>
      </c>
      <c r="G249" s="26" t="s">
        <v>66</v>
      </c>
      <c r="H249" s="27" t="s">
        <v>66</v>
      </c>
      <c r="I249" s="21">
        <f t="shared" si="3"/>
        <v>328018</v>
      </c>
      <c r="J249" s="22">
        <v>312699</v>
      </c>
      <c r="K249" s="23">
        <v>0</v>
      </c>
    </row>
    <row r="250" spans="1:11" x14ac:dyDescent="0.25">
      <c r="A250" s="8" t="s">
        <v>166</v>
      </c>
      <c r="B250" s="7">
        <v>43556</v>
      </c>
      <c r="C250" s="7" t="s">
        <v>200</v>
      </c>
      <c r="D250" s="24" t="s">
        <v>100</v>
      </c>
      <c r="E250" s="25" t="s">
        <v>53</v>
      </c>
      <c r="F250" s="26">
        <v>335462</v>
      </c>
      <c r="G250" s="26" t="s">
        <v>66</v>
      </c>
      <c r="H250" s="27" t="s">
        <v>66</v>
      </c>
      <c r="I250" s="21">
        <f t="shared" si="3"/>
        <v>335462</v>
      </c>
      <c r="J250" s="22">
        <v>327855</v>
      </c>
      <c r="K250" s="23">
        <v>0</v>
      </c>
    </row>
    <row r="251" spans="1:11" x14ac:dyDescent="0.25">
      <c r="A251" s="8" t="s">
        <v>166</v>
      </c>
      <c r="B251" s="7">
        <v>43556</v>
      </c>
      <c r="C251" s="7" t="s">
        <v>200</v>
      </c>
      <c r="D251" s="24" t="s">
        <v>100</v>
      </c>
      <c r="E251" s="25" t="s">
        <v>54</v>
      </c>
      <c r="F251" s="26">
        <v>205233</v>
      </c>
      <c r="G251" s="26" t="s">
        <v>66</v>
      </c>
      <c r="H251" s="27" t="s">
        <v>66</v>
      </c>
      <c r="I251" s="21">
        <f t="shared" si="3"/>
        <v>205233</v>
      </c>
      <c r="J251" s="22">
        <v>199414</v>
      </c>
      <c r="K251" s="23">
        <v>0</v>
      </c>
    </row>
    <row r="252" spans="1:11" x14ac:dyDescent="0.25">
      <c r="A252" s="8" t="s">
        <v>166</v>
      </c>
      <c r="B252" s="7">
        <v>43556</v>
      </c>
      <c r="C252" s="7" t="s">
        <v>200</v>
      </c>
      <c r="D252" s="24" t="s">
        <v>100</v>
      </c>
      <c r="E252" s="25" t="s">
        <v>55</v>
      </c>
      <c r="F252" s="26">
        <v>364</v>
      </c>
      <c r="G252" s="26" t="s">
        <v>66</v>
      </c>
      <c r="H252" s="27" t="s">
        <v>66</v>
      </c>
      <c r="I252" s="21">
        <f t="shared" si="3"/>
        <v>364</v>
      </c>
      <c r="J252" s="22">
        <v>695</v>
      </c>
      <c r="K252" s="23">
        <v>0</v>
      </c>
    </row>
    <row r="253" spans="1:11" x14ac:dyDescent="0.25">
      <c r="A253" s="8" t="s">
        <v>166</v>
      </c>
      <c r="B253" s="7">
        <v>43556</v>
      </c>
      <c r="C253" s="7" t="s">
        <v>200</v>
      </c>
      <c r="D253" s="24" t="s">
        <v>100</v>
      </c>
      <c r="E253" s="25" t="s">
        <v>56</v>
      </c>
      <c r="F253" s="26">
        <v>0</v>
      </c>
      <c r="G253" s="26" t="s">
        <v>66</v>
      </c>
      <c r="H253" s="27" t="s">
        <v>66</v>
      </c>
      <c r="I253" s="21">
        <f t="shared" si="3"/>
        <v>0</v>
      </c>
      <c r="J253" s="22">
        <v>1</v>
      </c>
      <c r="K253" s="23">
        <v>0</v>
      </c>
    </row>
    <row r="254" spans="1:11" x14ac:dyDescent="0.25">
      <c r="A254" s="8" t="s">
        <v>166</v>
      </c>
      <c r="B254" s="7">
        <v>43556</v>
      </c>
      <c r="C254" s="7" t="s">
        <v>200</v>
      </c>
      <c r="D254" s="24" t="s">
        <v>100</v>
      </c>
      <c r="E254" s="25" t="s">
        <v>57</v>
      </c>
      <c r="F254" s="26">
        <v>212959</v>
      </c>
      <c r="G254" s="26" t="s">
        <v>66</v>
      </c>
      <c r="H254" s="27" t="s">
        <v>66</v>
      </c>
      <c r="I254" s="21">
        <f t="shared" si="3"/>
        <v>212959</v>
      </c>
      <c r="J254" s="22">
        <v>204161</v>
      </c>
      <c r="K254" s="23">
        <v>0</v>
      </c>
    </row>
    <row r="255" spans="1:11" x14ac:dyDescent="0.25">
      <c r="A255" s="8" t="s">
        <v>166</v>
      </c>
      <c r="B255" s="7">
        <v>43556</v>
      </c>
      <c r="C255" s="7" t="s">
        <v>200</v>
      </c>
      <c r="D255" s="24" t="s">
        <v>100</v>
      </c>
      <c r="E255" s="25" t="s">
        <v>58</v>
      </c>
      <c r="F255" s="26">
        <v>3066</v>
      </c>
      <c r="G255" s="26" t="s">
        <v>66</v>
      </c>
      <c r="H255" s="27" t="s">
        <v>66</v>
      </c>
      <c r="I255" s="21">
        <f t="shared" si="3"/>
        <v>3066</v>
      </c>
      <c r="J255" s="22">
        <v>3308</v>
      </c>
      <c r="K255" s="23">
        <v>0</v>
      </c>
    </row>
    <row r="256" spans="1:11" x14ac:dyDescent="0.25">
      <c r="A256" s="8" t="s">
        <v>157</v>
      </c>
      <c r="B256" s="7">
        <v>43556</v>
      </c>
      <c r="C256" s="7" t="s">
        <v>201</v>
      </c>
      <c r="D256" s="24" t="s">
        <v>101</v>
      </c>
      <c r="E256" s="25" t="s">
        <v>52</v>
      </c>
      <c r="F256" s="26" t="s">
        <v>66</v>
      </c>
      <c r="G256" s="26" t="s">
        <v>66</v>
      </c>
      <c r="H256" s="27">
        <v>175562</v>
      </c>
      <c r="I256" s="21">
        <f t="shared" si="3"/>
        <v>175562</v>
      </c>
      <c r="J256" s="22">
        <v>0</v>
      </c>
      <c r="K256" s="23">
        <v>377</v>
      </c>
    </row>
    <row r="257" spans="1:11" x14ac:dyDescent="0.25">
      <c r="A257" s="8" t="s">
        <v>157</v>
      </c>
      <c r="B257" s="7">
        <v>43556</v>
      </c>
      <c r="C257" s="7" t="s">
        <v>201</v>
      </c>
      <c r="D257" s="24" t="s">
        <v>101</v>
      </c>
      <c r="E257" s="25" t="s">
        <v>53</v>
      </c>
      <c r="F257" s="26" t="s">
        <v>66</v>
      </c>
      <c r="G257" s="26" t="s">
        <v>66</v>
      </c>
      <c r="H257" s="27">
        <v>177867</v>
      </c>
      <c r="I257" s="21">
        <f t="shared" si="3"/>
        <v>177867</v>
      </c>
      <c r="J257" s="22">
        <v>0</v>
      </c>
      <c r="K257" s="23">
        <v>382</v>
      </c>
    </row>
    <row r="258" spans="1:11" x14ac:dyDescent="0.25">
      <c r="A258" s="8" t="s">
        <v>157</v>
      </c>
      <c r="B258" s="7">
        <v>43556</v>
      </c>
      <c r="C258" s="7" t="s">
        <v>201</v>
      </c>
      <c r="D258" s="24" t="s">
        <v>101</v>
      </c>
      <c r="E258" s="25" t="s">
        <v>54</v>
      </c>
      <c r="F258" s="26" t="s">
        <v>66</v>
      </c>
      <c r="G258" s="26" t="s">
        <v>66</v>
      </c>
      <c r="H258" s="27">
        <v>109490</v>
      </c>
      <c r="I258" s="21">
        <f t="shared" si="3"/>
        <v>109490</v>
      </c>
      <c r="J258" s="22">
        <v>0</v>
      </c>
      <c r="K258" s="23">
        <v>235</v>
      </c>
    </row>
    <row r="259" spans="1:11" x14ac:dyDescent="0.25">
      <c r="A259" s="8" t="s">
        <v>157</v>
      </c>
      <c r="B259" s="7">
        <v>43556</v>
      </c>
      <c r="C259" s="7" t="s">
        <v>201</v>
      </c>
      <c r="D259" s="24" t="s">
        <v>101</v>
      </c>
      <c r="E259" s="25" t="s">
        <v>55</v>
      </c>
      <c r="F259" s="26" t="s">
        <v>66</v>
      </c>
      <c r="G259" s="26" t="s">
        <v>66</v>
      </c>
      <c r="H259" s="27">
        <v>188</v>
      </c>
      <c r="I259" s="21">
        <f t="shared" si="3"/>
        <v>188</v>
      </c>
      <c r="J259" s="22">
        <v>0</v>
      </c>
      <c r="K259" s="23">
        <v>0</v>
      </c>
    </row>
    <row r="260" spans="1:11" x14ac:dyDescent="0.25">
      <c r="A260" s="8" t="s">
        <v>157</v>
      </c>
      <c r="B260" s="7">
        <v>43556</v>
      </c>
      <c r="C260" s="7" t="s">
        <v>201</v>
      </c>
      <c r="D260" s="24" t="s">
        <v>101</v>
      </c>
      <c r="E260" s="25" t="s">
        <v>56</v>
      </c>
      <c r="F260" s="26" t="s">
        <v>66</v>
      </c>
      <c r="G260" s="26" t="s">
        <v>66</v>
      </c>
      <c r="H260" s="27">
        <v>0</v>
      </c>
      <c r="I260" s="21">
        <f t="shared" si="3"/>
        <v>0</v>
      </c>
      <c r="J260" s="22">
        <v>0</v>
      </c>
      <c r="K260" s="23">
        <v>0</v>
      </c>
    </row>
    <row r="261" spans="1:11" x14ac:dyDescent="0.25">
      <c r="A261" s="8" t="s">
        <v>157</v>
      </c>
      <c r="B261" s="7">
        <v>43556</v>
      </c>
      <c r="C261" s="7" t="s">
        <v>201</v>
      </c>
      <c r="D261" s="24" t="s">
        <v>101</v>
      </c>
      <c r="E261" s="25" t="s">
        <v>57</v>
      </c>
      <c r="F261" s="26" t="s">
        <v>66</v>
      </c>
      <c r="G261" s="26" t="s">
        <v>66</v>
      </c>
      <c r="H261" s="27">
        <v>111227</v>
      </c>
      <c r="I261" s="21">
        <f t="shared" ref="I261:I283" si="4">+SUM(F261:H261)</f>
        <v>111227</v>
      </c>
      <c r="J261" s="22">
        <v>0</v>
      </c>
      <c r="K261" s="23">
        <v>239</v>
      </c>
    </row>
    <row r="262" spans="1:11" x14ac:dyDescent="0.25">
      <c r="A262" s="8" t="s">
        <v>157</v>
      </c>
      <c r="B262" s="7">
        <v>43556</v>
      </c>
      <c r="C262" s="7" t="s">
        <v>201</v>
      </c>
      <c r="D262" s="24" t="s">
        <v>101</v>
      </c>
      <c r="E262" s="25" t="s">
        <v>58</v>
      </c>
      <c r="F262" s="26" t="s">
        <v>66</v>
      </c>
      <c r="G262" s="26" t="s">
        <v>66</v>
      </c>
      <c r="H262" s="27">
        <v>1597</v>
      </c>
      <c r="I262" s="21">
        <f t="shared" si="4"/>
        <v>1597</v>
      </c>
      <c r="J262" s="22">
        <v>0</v>
      </c>
      <c r="K262" s="23">
        <v>3</v>
      </c>
    </row>
    <row r="263" spans="1:11" x14ac:dyDescent="0.25">
      <c r="A263" s="8" t="s">
        <v>166</v>
      </c>
      <c r="B263" s="7">
        <v>43556</v>
      </c>
      <c r="C263" s="7" t="s">
        <v>202</v>
      </c>
      <c r="D263" s="24" t="s">
        <v>102</v>
      </c>
      <c r="E263" s="25" t="s">
        <v>52</v>
      </c>
      <c r="F263" s="26" t="s">
        <v>66</v>
      </c>
      <c r="G263" s="26">
        <v>522709</v>
      </c>
      <c r="H263" s="27" t="s">
        <v>66</v>
      </c>
      <c r="I263" s="21">
        <f t="shared" si="4"/>
        <v>522709</v>
      </c>
      <c r="J263" s="22">
        <v>510457</v>
      </c>
      <c r="K263" s="23">
        <v>0</v>
      </c>
    </row>
    <row r="264" spans="1:11" x14ac:dyDescent="0.25">
      <c r="A264" s="8" t="s">
        <v>166</v>
      </c>
      <c r="B264" s="7">
        <v>43556</v>
      </c>
      <c r="C264" s="7" t="s">
        <v>202</v>
      </c>
      <c r="D264" s="24" t="s">
        <v>102</v>
      </c>
      <c r="E264" s="25" t="s">
        <v>53</v>
      </c>
      <c r="F264" s="26" t="s">
        <v>66</v>
      </c>
      <c r="G264" s="26">
        <v>537689</v>
      </c>
      <c r="H264" s="27" t="s">
        <v>66</v>
      </c>
      <c r="I264" s="21">
        <f t="shared" si="4"/>
        <v>537689</v>
      </c>
      <c r="J264" s="22">
        <v>534214</v>
      </c>
      <c r="K264" s="23">
        <v>0</v>
      </c>
    </row>
    <row r="265" spans="1:11" x14ac:dyDescent="0.25">
      <c r="A265" s="8" t="s">
        <v>166</v>
      </c>
      <c r="B265" s="7">
        <v>43556</v>
      </c>
      <c r="C265" s="7" t="s">
        <v>202</v>
      </c>
      <c r="D265" s="24" t="s">
        <v>102</v>
      </c>
      <c r="E265" s="25" t="s">
        <v>54</v>
      </c>
      <c r="F265" s="26" t="s">
        <v>66</v>
      </c>
      <c r="G265" s="26">
        <v>325847</v>
      </c>
      <c r="H265" s="27" t="s">
        <v>66</v>
      </c>
      <c r="I265" s="21">
        <f t="shared" si="4"/>
        <v>325847</v>
      </c>
      <c r="J265" s="22">
        <v>321733</v>
      </c>
      <c r="K265" s="23">
        <v>0</v>
      </c>
    </row>
    <row r="266" spans="1:11" x14ac:dyDescent="0.25">
      <c r="A266" s="8" t="s">
        <v>166</v>
      </c>
      <c r="B266" s="7">
        <v>43556</v>
      </c>
      <c r="C266" s="7" t="s">
        <v>202</v>
      </c>
      <c r="D266" s="24" t="s">
        <v>102</v>
      </c>
      <c r="E266" s="25" t="s">
        <v>55</v>
      </c>
      <c r="F266" s="26" t="s">
        <v>66</v>
      </c>
      <c r="G266" s="26">
        <v>804</v>
      </c>
      <c r="H266" s="27" t="s">
        <v>66</v>
      </c>
      <c r="I266" s="21">
        <f t="shared" si="4"/>
        <v>804</v>
      </c>
      <c r="J266" s="22">
        <v>795</v>
      </c>
      <c r="K266" s="23">
        <v>0</v>
      </c>
    </row>
    <row r="267" spans="1:11" x14ac:dyDescent="0.25">
      <c r="A267" s="8" t="s">
        <v>166</v>
      </c>
      <c r="B267" s="7">
        <v>43556</v>
      </c>
      <c r="C267" s="7" t="s">
        <v>202</v>
      </c>
      <c r="D267" s="24" t="s">
        <v>102</v>
      </c>
      <c r="E267" s="25" t="s">
        <v>56</v>
      </c>
      <c r="F267" s="26" t="s">
        <v>66</v>
      </c>
      <c r="G267" s="26">
        <v>1</v>
      </c>
      <c r="H267" s="27" t="s">
        <v>66</v>
      </c>
      <c r="I267" s="21">
        <f t="shared" si="4"/>
        <v>1</v>
      </c>
      <c r="J267" s="22">
        <v>1</v>
      </c>
      <c r="K267" s="23">
        <v>0</v>
      </c>
    </row>
    <row r="268" spans="1:11" x14ac:dyDescent="0.25">
      <c r="A268" s="8" t="s">
        <v>166</v>
      </c>
      <c r="B268" s="7">
        <v>43556</v>
      </c>
      <c r="C268" s="7" t="s">
        <v>202</v>
      </c>
      <c r="D268" s="24" t="s">
        <v>102</v>
      </c>
      <c r="E268" s="25" t="s">
        <v>57</v>
      </c>
      <c r="F268" s="26" t="s">
        <v>66</v>
      </c>
      <c r="G268" s="26">
        <v>346248</v>
      </c>
      <c r="H268" s="27" t="s">
        <v>66</v>
      </c>
      <c r="I268" s="21">
        <f t="shared" si="4"/>
        <v>346248</v>
      </c>
      <c r="J268" s="22">
        <v>343047</v>
      </c>
      <c r="K268" s="23">
        <v>0</v>
      </c>
    </row>
    <row r="269" spans="1:11" x14ac:dyDescent="0.25">
      <c r="A269" s="8" t="s">
        <v>166</v>
      </c>
      <c r="B269" s="7">
        <v>43556</v>
      </c>
      <c r="C269" s="7" t="s">
        <v>202</v>
      </c>
      <c r="D269" s="24" t="s">
        <v>102</v>
      </c>
      <c r="E269" s="25" t="s">
        <v>58</v>
      </c>
      <c r="F269" s="26" t="s">
        <v>66</v>
      </c>
      <c r="G269" s="26">
        <v>5005</v>
      </c>
      <c r="H269" s="27" t="s">
        <v>66</v>
      </c>
      <c r="I269" s="21">
        <f t="shared" si="4"/>
        <v>5005</v>
      </c>
      <c r="J269" s="22">
        <v>5304</v>
      </c>
      <c r="K269" s="23">
        <v>0</v>
      </c>
    </row>
    <row r="270" spans="1:11" x14ac:dyDescent="0.25">
      <c r="A270" s="8" t="s">
        <v>166</v>
      </c>
      <c r="B270" s="7">
        <v>43556</v>
      </c>
      <c r="C270" s="7" t="s">
        <v>203</v>
      </c>
      <c r="D270" s="24" t="s">
        <v>103</v>
      </c>
      <c r="E270" s="25" t="s">
        <v>52</v>
      </c>
      <c r="F270" s="26" t="s">
        <v>66</v>
      </c>
      <c r="G270" s="26">
        <v>33867</v>
      </c>
      <c r="H270" s="27" t="s">
        <v>66</v>
      </c>
      <c r="I270" s="21">
        <f t="shared" si="4"/>
        <v>33867</v>
      </c>
      <c r="J270" s="22">
        <v>33073</v>
      </c>
      <c r="K270" s="23">
        <v>0</v>
      </c>
    </row>
    <row r="271" spans="1:11" x14ac:dyDescent="0.25">
      <c r="A271" s="8" t="s">
        <v>166</v>
      </c>
      <c r="B271" s="7">
        <v>43556</v>
      </c>
      <c r="C271" s="7" t="s">
        <v>203</v>
      </c>
      <c r="D271" s="24" t="s">
        <v>103</v>
      </c>
      <c r="E271" s="25" t="s">
        <v>53</v>
      </c>
      <c r="F271" s="26" t="s">
        <v>66</v>
      </c>
      <c r="G271" s="26">
        <v>34837</v>
      </c>
      <c r="H271" s="27" t="s">
        <v>66</v>
      </c>
      <c r="I271" s="21">
        <f t="shared" si="4"/>
        <v>34837</v>
      </c>
      <c r="J271" s="22">
        <v>34612</v>
      </c>
      <c r="K271" s="23">
        <v>0</v>
      </c>
    </row>
    <row r="272" spans="1:11" x14ac:dyDescent="0.25">
      <c r="A272" s="8" t="s">
        <v>166</v>
      </c>
      <c r="B272" s="7">
        <v>43556</v>
      </c>
      <c r="C272" s="7" t="s">
        <v>203</v>
      </c>
      <c r="D272" s="24" t="s">
        <v>103</v>
      </c>
      <c r="E272" s="25" t="s">
        <v>54</v>
      </c>
      <c r="F272" s="26" t="s">
        <v>66</v>
      </c>
      <c r="G272" s="26">
        <v>21112</v>
      </c>
      <c r="H272" s="27" t="s">
        <v>66</v>
      </c>
      <c r="I272" s="21">
        <f t="shared" si="4"/>
        <v>21112</v>
      </c>
      <c r="J272" s="22">
        <v>20845</v>
      </c>
      <c r="K272" s="23">
        <v>0</v>
      </c>
    </row>
    <row r="273" spans="1:11" x14ac:dyDescent="0.25">
      <c r="A273" s="8" t="s">
        <v>166</v>
      </c>
      <c r="B273" s="7">
        <v>43556</v>
      </c>
      <c r="C273" s="7" t="s">
        <v>203</v>
      </c>
      <c r="D273" s="24" t="s">
        <v>103</v>
      </c>
      <c r="E273" s="25" t="s">
        <v>55</v>
      </c>
      <c r="F273" s="26" t="s">
        <v>66</v>
      </c>
      <c r="G273" s="26">
        <v>52</v>
      </c>
      <c r="H273" s="27" t="s">
        <v>66</v>
      </c>
      <c r="I273" s="21">
        <f t="shared" si="4"/>
        <v>52</v>
      </c>
      <c r="J273" s="22">
        <v>51</v>
      </c>
      <c r="K273" s="23">
        <v>0</v>
      </c>
    </row>
    <row r="274" spans="1:11" x14ac:dyDescent="0.25">
      <c r="A274" s="8" t="s">
        <v>166</v>
      </c>
      <c r="B274" s="7">
        <v>43556</v>
      </c>
      <c r="C274" s="7" t="s">
        <v>203</v>
      </c>
      <c r="D274" s="24" t="s">
        <v>103</v>
      </c>
      <c r="E274" s="25" t="s">
        <v>56</v>
      </c>
      <c r="F274" s="26" t="s">
        <v>66</v>
      </c>
      <c r="G274" s="26">
        <v>0</v>
      </c>
      <c r="H274" s="27" t="s">
        <v>66</v>
      </c>
      <c r="I274" s="21">
        <f t="shared" si="4"/>
        <v>0</v>
      </c>
      <c r="J274" s="22">
        <v>0</v>
      </c>
      <c r="K274" s="23">
        <v>0</v>
      </c>
    </row>
    <row r="275" spans="1:11" x14ac:dyDescent="0.25">
      <c r="A275" s="8" t="s">
        <v>166</v>
      </c>
      <c r="B275" s="7">
        <v>43556</v>
      </c>
      <c r="C275" s="7" t="s">
        <v>203</v>
      </c>
      <c r="D275" s="24" t="s">
        <v>103</v>
      </c>
      <c r="E275" s="25" t="s">
        <v>57</v>
      </c>
      <c r="F275" s="26" t="s">
        <v>66</v>
      </c>
      <c r="G275" s="26">
        <v>22434</v>
      </c>
      <c r="H275" s="27" t="s">
        <v>66</v>
      </c>
      <c r="I275" s="21">
        <f t="shared" si="4"/>
        <v>22434</v>
      </c>
      <c r="J275" s="22">
        <v>22226</v>
      </c>
      <c r="K275" s="23">
        <v>0</v>
      </c>
    </row>
    <row r="276" spans="1:11" x14ac:dyDescent="0.25">
      <c r="A276" s="8" t="s">
        <v>166</v>
      </c>
      <c r="B276" s="7">
        <v>43556</v>
      </c>
      <c r="C276" s="7" t="s">
        <v>203</v>
      </c>
      <c r="D276" s="24" t="s">
        <v>103</v>
      </c>
      <c r="E276" s="25" t="s">
        <v>58</v>
      </c>
      <c r="F276" s="26" t="s">
        <v>66</v>
      </c>
      <c r="G276" s="26">
        <v>324</v>
      </c>
      <c r="H276" s="27" t="s">
        <v>66</v>
      </c>
      <c r="I276" s="21">
        <f t="shared" si="4"/>
        <v>324</v>
      </c>
      <c r="J276" s="22">
        <v>344</v>
      </c>
      <c r="K276" s="23">
        <v>0</v>
      </c>
    </row>
    <row r="277" spans="1:11" x14ac:dyDescent="0.25">
      <c r="A277" s="8" t="s">
        <v>166</v>
      </c>
      <c r="B277" s="7">
        <v>43556</v>
      </c>
      <c r="C277" s="7" t="s">
        <v>204</v>
      </c>
      <c r="D277" s="24" t="s">
        <v>104</v>
      </c>
      <c r="E277" s="25" t="s">
        <v>52</v>
      </c>
      <c r="F277" s="26" t="s">
        <v>66</v>
      </c>
      <c r="G277" s="26">
        <v>33867</v>
      </c>
      <c r="H277" s="27" t="s">
        <v>66</v>
      </c>
      <c r="I277" s="21">
        <f t="shared" si="4"/>
        <v>33867</v>
      </c>
      <c r="J277" s="22">
        <v>33073</v>
      </c>
      <c r="K277" s="23">
        <v>0</v>
      </c>
    </row>
    <row r="278" spans="1:11" x14ac:dyDescent="0.25">
      <c r="A278" s="8" t="s">
        <v>166</v>
      </c>
      <c r="B278" s="7">
        <v>43556</v>
      </c>
      <c r="C278" s="7" t="s">
        <v>204</v>
      </c>
      <c r="D278" s="24" t="s">
        <v>104</v>
      </c>
      <c r="E278" s="25" t="s">
        <v>53</v>
      </c>
      <c r="F278" s="26" t="s">
        <v>66</v>
      </c>
      <c r="G278" s="26">
        <v>34837</v>
      </c>
      <c r="H278" s="27" t="s">
        <v>66</v>
      </c>
      <c r="I278" s="21">
        <f t="shared" si="4"/>
        <v>34837</v>
      </c>
      <c r="J278" s="22">
        <v>34612</v>
      </c>
      <c r="K278" s="23">
        <v>0</v>
      </c>
    </row>
    <row r="279" spans="1:11" x14ac:dyDescent="0.25">
      <c r="A279" s="8" t="s">
        <v>166</v>
      </c>
      <c r="B279" s="7">
        <v>43556</v>
      </c>
      <c r="C279" s="7" t="s">
        <v>204</v>
      </c>
      <c r="D279" s="24" t="s">
        <v>104</v>
      </c>
      <c r="E279" s="25" t="s">
        <v>54</v>
      </c>
      <c r="F279" s="26" t="s">
        <v>66</v>
      </c>
      <c r="G279" s="26">
        <v>21112</v>
      </c>
      <c r="H279" s="27" t="s">
        <v>66</v>
      </c>
      <c r="I279" s="21">
        <f t="shared" si="4"/>
        <v>21112</v>
      </c>
      <c r="J279" s="22">
        <v>20845</v>
      </c>
      <c r="K279" s="23">
        <v>0</v>
      </c>
    </row>
    <row r="280" spans="1:11" x14ac:dyDescent="0.25">
      <c r="A280" s="8" t="s">
        <v>166</v>
      </c>
      <c r="B280" s="7">
        <v>43556</v>
      </c>
      <c r="C280" s="7" t="s">
        <v>204</v>
      </c>
      <c r="D280" s="24" t="s">
        <v>104</v>
      </c>
      <c r="E280" s="25" t="s">
        <v>55</v>
      </c>
      <c r="F280" s="26" t="s">
        <v>66</v>
      </c>
      <c r="G280" s="26">
        <v>52</v>
      </c>
      <c r="H280" s="27" t="s">
        <v>66</v>
      </c>
      <c r="I280" s="21">
        <f t="shared" si="4"/>
        <v>52</v>
      </c>
      <c r="J280" s="22">
        <v>51</v>
      </c>
      <c r="K280" s="23">
        <v>0</v>
      </c>
    </row>
    <row r="281" spans="1:11" x14ac:dyDescent="0.25">
      <c r="A281" s="8" t="s">
        <v>166</v>
      </c>
      <c r="B281" s="7">
        <v>43556</v>
      </c>
      <c r="C281" s="7" t="s">
        <v>204</v>
      </c>
      <c r="D281" s="24" t="s">
        <v>104</v>
      </c>
      <c r="E281" s="25" t="s">
        <v>56</v>
      </c>
      <c r="F281" s="26" t="s">
        <v>66</v>
      </c>
      <c r="G281" s="26">
        <v>0</v>
      </c>
      <c r="H281" s="27" t="s">
        <v>66</v>
      </c>
      <c r="I281" s="21">
        <f t="shared" si="4"/>
        <v>0</v>
      </c>
      <c r="J281" s="22">
        <v>0</v>
      </c>
      <c r="K281" s="23">
        <v>0</v>
      </c>
    </row>
    <row r="282" spans="1:11" x14ac:dyDescent="0.25">
      <c r="A282" s="8" t="s">
        <v>166</v>
      </c>
      <c r="B282" s="7">
        <v>43556</v>
      </c>
      <c r="C282" s="7" t="s">
        <v>204</v>
      </c>
      <c r="D282" s="24" t="s">
        <v>104</v>
      </c>
      <c r="E282" s="25" t="s">
        <v>57</v>
      </c>
      <c r="F282" s="26" t="s">
        <v>66</v>
      </c>
      <c r="G282" s="26">
        <v>22434</v>
      </c>
      <c r="H282" s="27" t="s">
        <v>66</v>
      </c>
      <c r="I282" s="21">
        <f t="shared" si="4"/>
        <v>22434</v>
      </c>
      <c r="J282" s="22">
        <v>22226</v>
      </c>
      <c r="K282" s="23">
        <v>0</v>
      </c>
    </row>
    <row r="283" spans="1:11" ht="15.75" thickBot="1" x14ac:dyDescent="0.3">
      <c r="A283" s="8" t="s">
        <v>166</v>
      </c>
      <c r="B283" s="7">
        <v>43556</v>
      </c>
      <c r="C283" s="7" t="s">
        <v>204</v>
      </c>
      <c r="D283" s="28" t="s">
        <v>104</v>
      </c>
      <c r="E283" s="29" t="s">
        <v>58</v>
      </c>
      <c r="F283" s="30" t="s">
        <v>66</v>
      </c>
      <c r="G283" s="30">
        <v>324</v>
      </c>
      <c r="H283" s="31" t="s">
        <v>66</v>
      </c>
      <c r="I283" s="21">
        <f t="shared" si="4"/>
        <v>324</v>
      </c>
      <c r="J283" s="22">
        <v>344</v>
      </c>
      <c r="K283" s="23">
        <v>0</v>
      </c>
    </row>
    <row r="284" spans="1:11" x14ac:dyDescent="0.25">
      <c r="K284" s="8">
        <v>1858350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31" zoomScale="90" zoomScaleNormal="90" workbookViewId="0">
      <selection activeCell="B2" sqref="B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71" t="s">
        <v>59</v>
      </c>
      <c r="B1" s="71" t="s">
        <v>61</v>
      </c>
      <c r="C1" s="71" t="s">
        <v>62</v>
      </c>
      <c r="D1" s="71" t="s">
        <v>63</v>
      </c>
      <c r="E1" s="71" t="s">
        <v>154</v>
      </c>
      <c r="F1" s="71" t="s">
        <v>105</v>
      </c>
    </row>
    <row r="2" spans="1:6" x14ac:dyDescent="0.25">
      <c r="A2" s="1" t="s">
        <v>64</v>
      </c>
      <c r="B2" s="38">
        <f>SUMIF('DESPACHO_PSxBH-'!$D$4:$D$283,PRORRATA_Gral!A2,'DESPACHO_PSxBH-'!$F$4:$F$283)</f>
        <v>1718136</v>
      </c>
      <c r="C2" s="38">
        <f>SUMIF('DESPACHO_PSxBH-'!$D$4:$D$283,PRORRATA_Gral!A2,'DESPACHO_PSxBH-'!$G$4:$G$283)</f>
        <v>2674374</v>
      </c>
      <c r="D2" s="38">
        <f>SUMIF('DESPACHO_PSxBH-'!$D$4:$D$283,PRORRATA_Gral!A2,'DESPACHO_PSxBH-'!$H$4:$H$283)</f>
        <v>1519779</v>
      </c>
      <c r="E2" s="2">
        <f>SUMIF('DESPACHO_PSxBH-'!$D$4:$D$283,PRORRATA_Gral!A2,'DESPACHO_PSxBH-'!$I$4:$I$283)</f>
        <v>5912289</v>
      </c>
      <c r="F2" s="3">
        <f>E2/$E$42</f>
        <v>6.6089333168040578E-3</v>
      </c>
    </row>
    <row r="3" spans="1:6" x14ac:dyDescent="0.25">
      <c r="A3" s="1" t="s">
        <v>65</v>
      </c>
      <c r="B3" s="38">
        <f>SUMIF('DESPACHO_PSxBH-'!$D$4:$D$283,PRORRATA_Gral!A3,'DESPACHO_PSxBH-'!$F$4:$F$283)</f>
        <v>418787</v>
      </c>
      <c r="C3" s="38">
        <f>SUMIF('DESPACHO_PSxBH-'!$D$4:$D$283,PRORRATA_Gral!A3,'DESPACHO_PSxBH-'!$G$4:$G$283)</f>
        <v>0</v>
      </c>
      <c r="D3" s="38">
        <f>SUMIF('DESPACHO_PSxBH-'!$D$4:$D$283,PRORRATA_Gral!A3,'DESPACHO_PSxBH-'!$H$4:$H$283)</f>
        <v>0</v>
      </c>
      <c r="E3" s="2">
        <f>SUMIF('DESPACHO_PSxBH-'!$D$4:$D$283,PRORRATA_Gral!A3,'DESPACHO_PSxBH-'!$I$4:$I$283)</f>
        <v>418787</v>
      </c>
      <c r="F3" s="3">
        <f t="shared" ref="F3:F41" si="0">E3/$E$42</f>
        <v>4.6813262290534526E-4</v>
      </c>
    </row>
    <row r="4" spans="1:6" x14ac:dyDescent="0.25">
      <c r="A4" s="1" t="s">
        <v>67</v>
      </c>
      <c r="B4" s="38">
        <f>SUMIF('DESPACHO_PSxBH-'!$D$4:$D$283,PRORRATA_Gral!A4,'DESPACHO_PSxBH-'!$F$4:$F$283)</f>
        <v>0</v>
      </c>
      <c r="C4" s="38">
        <f>SUMIF('DESPACHO_PSxBH-'!$D$4:$D$283,PRORRATA_Gral!A4,'DESPACHO_PSxBH-'!$G$4:$G$283)</f>
        <v>0</v>
      </c>
      <c r="D4" s="38">
        <f>SUMIF('DESPACHO_PSxBH-'!$D$4:$D$283,PRORRATA_Gral!A4,'DESPACHO_PSxBH-'!$H$4:$H$283)</f>
        <v>370442</v>
      </c>
      <c r="E4" s="2">
        <f>SUMIF('DESPACHO_PSxBH-'!$D$4:$D$283,PRORRATA_Gral!A4,'DESPACHO_PSxBH-'!$I$4:$I$283)</f>
        <v>370442</v>
      </c>
      <c r="F4" s="3">
        <f t="shared" si="0"/>
        <v>4.1409113724710155E-4</v>
      </c>
    </row>
    <row r="5" spans="1:6" x14ac:dyDescent="0.25">
      <c r="A5" s="1" t="s">
        <v>68</v>
      </c>
      <c r="B5" s="38">
        <f>SUMIF('DESPACHO_PSxBH-'!$D$4:$D$283,PRORRATA_Gral!A5,'DESPACHO_PSxBH-'!$F$4:$F$283)</f>
        <v>2170269</v>
      </c>
      <c r="C5" s="38">
        <f>SUMIF('DESPACHO_PSxBH-'!$D$4:$D$283,PRORRATA_Gral!A5,'DESPACHO_PSxBH-'!$G$4:$G$283)</f>
        <v>3378148</v>
      </c>
      <c r="D5" s="38">
        <f>SUMIF('DESPACHO_PSxBH-'!$D$4:$D$283,PRORRATA_Gral!A5,'DESPACHO_PSxBH-'!$H$4:$H$283)</f>
        <v>1919715</v>
      </c>
      <c r="E5" s="2">
        <f>SUMIF('DESPACHO_PSxBH-'!$D$4:$D$283,PRORRATA_Gral!A5,'DESPACHO_PSxBH-'!$I$4:$I$283)</f>
        <v>7468132</v>
      </c>
      <c r="F5" s="3">
        <f t="shared" si="0"/>
        <v>8.3481011143214622E-3</v>
      </c>
    </row>
    <row r="6" spans="1:6" x14ac:dyDescent="0.25">
      <c r="A6" s="1" t="s">
        <v>69</v>
      </c>
      <c r="B6" s="38">
        <f>SUMIF('DESPACHO_PSxBH-'!$D$4:$D$283,PRORRATA_Gral!A6,'DESPACHO_PSxBH-'!$F$4:$F$283)</f>
        <v>4467027</v>
      </c>
      <c r="C6" s="38">
        <f>SUMIF('DESPACHO_PSxBH-'!$D$4:$D$283,PRORRATA_Gral!A6,'DESPACHO_PSxBH-'!$G$4:$G$283)</f>
        <v>0</v>
      </c>
      <c r="D6" s="38">
        <f>SUMIF('DESPACHO_PSxBH-'!$D$4:$D$283,PRORRATA_Gral!A6,'DESPACHO_PSxBH-'!$H$4:$H$283)</f>
        <v>0</v>
      </c>
      <c r="E6" s="2">
        <f>SUMIF('DESPACHO_PSxBH-'!$D$4:$D$283,PRORRATA_Gral!A6,'DESPACHO_PSxBH-'!$I$4:$I$283)</f>
        <v>4467027</v>
      </c>
      <c r="F6" s="3">
        <f t="shared" si="0"/>
        <v>4.9933762654977253E-3</v>
      </c>
    </row>
    <row r="7" spans="1:6" x14ac:dyDescent="0.25">
      <c r="A7" s="1" t="s">
        <v>70</v>
      </c>
      <c r="B7" s="38">
        <f>SUMIF('DESPACHO_PSxBH-'!$D$4:$D$283,PRORRATA_Gral!A7,'DESPACHO_PSxBH-'!$F$4:$F$283)</f>
        <v>0</v>
      </c>
      <c r="C7" s="38">
        <f>SUMIF('DESPACHO_PSxBH-'!$D$4:$D$283,PRORRATA_Gral!A7,'DESPACHO_PSxBH-'!$G$4:$G$283)</f>
        <v>6953213</v>
      </c>
      <c r="D7" s="38">
        <f>SUMIF('DESPACHO_PSxBH-'!$D$4:$D$283,PRORRATA_Gral!A7,'DESPACHO_PSxBH-'!$H$4:$H$283)</f>
        <v>0</v>
      </c>
      <c r="E7" s="2">
        <f>SUMIF('DESPACHO_PSxBH-'!$D$4:$D$283,PRORRATA_Gral!A7,'DESPACHO_PSxBH-'!$I$4:$I$283)</f>
        <v>6953213</v>
      </c>
      <c r="F7" s="3">
        <f t="shared" si="0"/>
        <v>7.7725092691739344E-3</v>
      </c>
    </row>
    <row r="8" spans="1:6" x14ac:dyDescent="0.25">
      <c r="A8" s="1" t="s">
        <v>71</v>
      </c>
      <c r="B8" s="38">
        <f>SUMIF('DESPACHO_PSxBH-'!$D$4:$D$283,PRORRATA_Gral!A8,'DESPACHO_PSxBH-'!$F$4:$F$283)</f>
        <v>0</v>
      </c>
      <c r="C8" s="38">
        <f>SUMIF('DESPACHO_PSxBH-'!$D$4:$D$283,PRORRATA_Gral!A8,'DESPACHO_PSxBH-'!$G$4:$G$283)</f>
        <v>0</v>
      </c>
      <c r="D8" s="38">
        <f>SUMIF('DESPACHO_PSxBH-'!$D$4:$D$283,PRORRATA_Gral!A8,'DESPACHO_PSxBH-'!$H$4:$H$283)</f>
        <v>3951355</v>
      </c>
      <c r="E8" s="2">
        <f>SUMIF('DESPACHO_PSxBH-'!$D$4:$D$283,PRORRATA_Gral!A8,'DESPACHO_PSxBH-'!$I$4:$I$283)</f>
        <v>3951355</v>
      </c>
      <c r="F8" s="3">
        <f t="shared" si="0"/>
        <v>4.4169426944488501E-3</v>
      </c>
    </row>
    <row r="9" spans="1:6" x14ac:dyDescent="0.25">
      <c r="A9" s="1" t="s">
        <v>72</v>
      </c>
      <c r="B9" s="38">
        <f>SUMIF('DESPACHO_PSxBH-'!$D$4:$D$283,PRORRATA_Gral!A9,'DESPACHO_PSxBH-'!$F$4:$F$283)</f>
        <v>0</v>
      </c>
      <c r="C9" s="38">
        <f>SUMIF('DESPACHO_PSxBH-'!$D$4:$D$283,PRORRATA_Gral!A9,'DESPACHO_PSxBH-'!$G$4:$G$283)</f>
        <v>2172880</v>
      </c>
      <c r="D9" s="38">
        <f>SUMIF('DESPACHO_PSxBH-'!$D$4:$D$283,PRORRATA_Gral!A9,'DESPACHO_PSxBH-'!$H$4:$H$283)</f>
        <v>0</v>
      </c>
      <c r="E9" s="2">
        <f>SUMIF('DESPACHO_PSxBH-'!$D$4:$D$283,PRORRATA_Gral!A9,'DESPACHO_PSxBH-'!$I$4:$I$283)</f>
        <v>2172880</v>
      </c>
      <c r="F9" s="3">
        <f t="shared" si="0"/>
        <v>2.4289101945823692E-3</v>
      </c>
    </row>
    <row r="10" spans="1:6" x14ac:dyDescent="0.25">
      <c r="A10" s="1" t="s">
        <v>73</v>
      </c>
      <c r="B10" s="38">
        <f>SUMIF('DESPACHO_PSxBH-'!$D$4:$D$283,PRORRATA_Gral!A10,'DESPACHO_PSxBH-'!$F$4:$F$283)</f>
        <v>2303297</v>
      </c>
      <c r="C10" s="38">
        <f>SUMIF('DESPACHO_PSxBH-'!$D$4:$D$283,PRORRATA_Gral!A10,'DESPACHO_PSxBH-'!$G$4:$G$283)</f>
        <v>0</v>
      </c>
      <c r="D10" s="38">
        <f>SUMIF('DESPACHO_PSxBH-'!$D$4:$D$283,PRORRATA_Gral!A10,'DESPACHO_PSxBH-'!$H$4:$H$283)</f>
        <v>0</v>
      </c>
      <c r="E10" s="2">
        <f>SUMIF('DESPACHO_PSxBH-'!$D$4:$D$283,PRORRATA_Gral!A10,'DESPACHO_PSxBH-'!$I$4:$I$283)</f>
        <v>2303297</v>
      </c>
      <c r="F10" s="3">
        <f t="shared" si="0"/>
        <v>2.5746942143381074E-3</v>
      </c>
    </row>
    <row r="11" spans="1:6" x14ac:dyDescent="0.25">
      <c r="A11" s="1" t="s">
        <v>74</v>
      </c>
      <c r="B11" s="38">
        <f>SUMIF('DESPACHO_PSxBH-'!$D$4:$D$283,PRORRATA_Gral!A11,'DESPACHO_PSxBH-'!$F$4:$F$283)</f>
        <v>0</v>
      </c>
      <c r="C11" s="38">
        <f>SUMIF('DESPACHO_PSxBH-'!$D$4:$D$283,PRORRATA_Gral!A11,'DESPACHO_PSxBH-'!$G$4:$G$283)</f>
        <v>0</v>
      </c>
      <c r="D11" s="38">
        <f>SUMIF('DESPACHO_PSxBH-'!$D$4:$D$283,PRORRATA_Gral!A11,'DESPACHO_PSxBH-'!$H$4:$H$283)</f>
        <v>2037431</v>
      </c>
      <c r="E11" s="2">
        <f>SUMIF('DESPACHO_PSxBH-'!$D$4:$D$283,PRORRATA_Gral!A11,'DESPACHO_PSxBH-'!$I$4:$I$283)</f>
        <v>2037431</v>
      </c>
      <c r="F11" s="3">
        <f t="shared" si="0"/>
        <v>2.2775012548590583E-3</v>
      </c>
    </row>
    <row r="12" spans="1:6" x14ac:dyDescent="0.25">
      <c r="A12" s="1" t="s">
        <v>75</v>
      </c>
      <c r="B12" s="38">
        <f>SUMIF('DESPACHO_PSxBH-'!$D$4:$D$283,PRORRATA_Gral!A12,'DESPACHO_PSxBH-'!$F$4:$F$283)</f>
        <v>217032</v>
      </c>
      <c r="C12" s="38">
        <f>SUMIF('DESPACHO_PSxBH-'!$D$4:$D$283,PRORRATA_Gral!A12,'DESPACHO_PSxBH-'!$G$4:$G$283)</f>
        <v>337823</v>
      </c>
      <c r="D12" s="38">
        <f>SUMIF('DESPACHO_PSxBH-'!$D$4:$D$283,PRORRATA_Gral!A12,'DESPACHO_PSxBH-'!$H$4:$H$283)</f>
        <v>191978</v>
      </c>
      <c r="E12" s="2">
        <f>SUMIF('DESPACHO_PSxBH-'!$D$4:$D$283,PRORRATA_Gral!A12,'DESPACHO_PSxBH-'!$I$4:$I$283)</f>
        <v>746833</v>
      </c>
      <c r="F12" s="3">
        <f t="shared" si="0"/>
        <v>8.3483224446381506E-4</v>
      </c>
    </row>
    <row r="13" spans="1:6" x14ac:dyDescent="0.25">
      <c r="A13" s="1" t="s">
        <v>76</v>
      </c>
      <c r="B13" s="38">
        <f>SUMIF('DESPACHO_PSxBH-'!$D$4:$D$283,PRORRATA_Gral!A13,'DESPACHO_PSxBH-'!$F$4:$F$283)</f>
        <v>144648</v>
      </c>
      <c r="C13" s="38">
        <f>SUMIF('DESPACHO_PSxBH-'!$D$4:$D$283,PRORRATA_Gral!A13,'DESPACHO_PSxBH-'!$G$4:$G$283)</f>
        <v>0</v>
      </c>
      <c r="D13" s="38">
        <f>SUMIF('DESPACHO_PSxBH-'!$D$4:$D$283,PRORRATA_Gral!A13,'DESPACHO_PSxBH-'!$H$4:$H$283)</f>
        <v>0</v>
      </c>
      <c r="E13" s="2">
        <f>SUMIF('DESPACHO_PSxBH-'!$D$4:$D$283,PRORRATA_Gral!A13,'DESPACHO_PSxBH-'!$I$4:$I$283)</f>
        <v>144648</v>
      </c>
      <c r="F13" s="3">
        <f t="shared" si="0"/>
        <v>1.616918568102935E-4</v>
      </c>
    </row>
    <row r="14" spans="1:6" x14ac:dyDescent="0.25">
      <c r="A14" s="1" t="s">
        <v>77</v>
      </c>
      <c r="B14" s="38">
        <f>SUMIF('DESPACHO_PSxBH-'!$D$4:$D$283,PRORRATA_Gral!A14,'DESPACHO_PSxBH-'!$F$4:$F$283)</f>
        <v>0</v>
      </c>
      <c r="C14" s="38">
        <f>SUMIF('DESPACHO_PSxBH-'!$D$4:$D$283,PRORRATA_Gral!A14,'DESPACHO_PSxBH-'!$G$4:$G$283)</f>
        <v>112577</v>
      </c>
      <c r="D14" s="38">
        <f>SUMIF('DESPACHO_PSxBH-'!$D$4:$D$283,PRORRATA_Gral!A14,'DESPACHO_PSxBH-'!$H$4:$H$283)</f>
        <v>0</v>
      </c>
      <c r="E14" s="2">
        <f>SUMIF('DESPACHO_PSxBH-'!$D$4:$D$283,PRORRATA_Gral!A14,'DESPACHO_PSxBH-'!$I$4:$I$283)</f>
        <v>112577</v>
      </c>
      <c r="F14" s="3">
        <f t="shared" si="0"/>
        <v>1.2584193465607827E-4</v>
      </c>
    </row>
    <row r="15" spans="1:6" x14ac:dyDescent="0.25">
      <c r="A15" s="1" t="s">
        <v>78</v>
      </c>
      <c r="B15" s="38">
        <f>SUMIF('DESPACHO_PSxBH-'!$D$4:$D$283,PRORRATA_Gral!A15,'DESPACHO_PSxBH-'!$F$4:$F$283)</f>
        <v>0</v>
      </c>
      <c r="C15" s="38">
        <f>SUMIF('DESPACHO_PSxBH-'!$D$4:$D$283,PRORRATA_Gral!A15,'DESPACHO_PSxBH-'!$G$4:$G$283)</f>
        <v>0</v>
      </c>
      <c r="D15" s="38">
        <f>SUMIF('DESPACHO_PSxBH-'!$D$4:$D$283,PRORRATA_Gral!A15,'DESPACHO_PSxBH-'!$H$4:$H$283)</f>
        <v>63973</v>
      </c>
      <c r="E15" s="2">
        <f>SUMIF('DESPACHO_PSxBH-'!$D$4:$D$283,PRORRATA_Gral!A15,'DESPACHO_PSxBH-'!$I$4:$I$283)</f>
        <v>63973</v>
      </c>
      <c r="F15" s="3">
        <f t="shared" si="0"/>
        <v>7.1510931058327154E-5</v>
      </c>
    </row>
    <row r="16" spans="1:6" x14ac:dyDescent="0.25">
      <c r="A16" s="1" t="s">
        <v>79</v>
      </c>
      <c r="B16" s="38">
        <f>SUMIF('DESPACHO_PSxBH-'!$D$4:$D$283,PRORRATA_Gral!A16,'DESPACHO_PSxBH-'!$F$4:$F$283)</f>
        <v>0</v>
      </c>
      <c r="C16" s="38">
        <f>SUMIF('DESPACHO_PSxBH-'!$D$4:$D$283,PRORRATA_Gral!A16,'DESPACHO_PSxBH-'!$G$4:$G$283)</f>
        <v>450450</v>
      </c>
      <c r="D16" s="38">
        <f>SUMIF('DESPACHO_PSxBH-'!$D$4:$D$283,PRORRATA_Gral!A16,'DESPACHO_PSxBH-'!$H$4:$H$283)</f>
        <v>0</v>
      </c>
      <c r="E16" s="2">
        <f>SUMIF('DESPACHO_PSxBH-'!$D$4:$D$283,PRORRATA_Gral!A16,'DESPACHO_PSxBH-'!$I$4:$I$283)</f>
        <v>450450</v>
      </c>
      <c r="F16" s="3">
        <f t="shared" si="0"/>
        <v>5.0352647046759513E-4</v>
      </c>
    </row>
    <row r="17" spans="1:6" x14ac:dyDescent="0.25">
      <c r="A17" s="1" t="s">
        <v>80</v>
      </c>
      <c r="B17" s="38">
        <f>SUMIF('DESPACHO_PSxBH-'!$D$4:$D$283,PRORRATA_Gral!A17,'DESPACHO_PSxBH-'!$F$4:$F$283)</f>
        <v>0</v>
      </c>
      <c r="C17" s="38">
        <f>SUMIF('DESPACHO_PSxBH-'!$D$4:$D$283,PRORRATA_Gral!A17,'DESPACHO_PSxBH-'!$G$4:$G$283)</f>
        <v>2139477</v>
      </c>
      <c r="D17" s="38">
        <f>SUMIF('DESPACHO_PSxBH-'!$D$4:$D$283,PRORRATA_Gral!A17,'DESPACHO_PSxBH-'!$H$4:$H$283)</f>
        <v>0</v>
      </c>
      <c r="E17" s="2">
        <f>SUMIF('DESPACHO_PSxBH-'!$D$4:$D$283,PRORRATA_Gral!A17,'DESPACHO_PSxBH-'!$I$4:$I$283)</f>
        <v>2139477</v>
      </c>
      <c r="F17" s="3">
        <f t="shared" si="0"/>
        <v>2.391571323024973E-3</v>
      </c>
    </row>
    <row r="18" spans="1:6" x14ac:dyDescent="0.25">
      <c r="A18" s="1" t="s">
        <v>81</v>
      </c>
      <c r="B18" s="38">
        <f>SUMIF('DESPACHO_PSxBH-'!$D$4:$D$283,PRORRATA_Gral!A18,'DESPACHO_PSxBH-'!$F$4:$F$283)</f>
        <v>38495501</v>
      </c>
      <c r="C18" s="38">
        <f>SUMIF('DESPACHO_PSxBH-'!$D$4:$D$283,PRORRATA_Gral!A18,'DESPACHO_PSxBH-'!$G$4:$G$283)</f>
        <v>59920444</v>
      </c>
      <c r="D18" s="38">
        <f>SUMIF('DESPACHO_PSxBH-'!$D$4:$D$283,PRORRATA_Gral!A18,'DESPACHO_PSxBH-'!$H$4:$H$283)</f>
        <v>34051250</v>
      </c>
      <c r="E18" s="2">
        <f>SUMIF('DESPACHO_PSxBH-'!$D$4:$D$283,PRORRATA_Gral!A18,'DESPACHO_PSxBH-'!$I$4:$I$283)</f>
        <v>132467195</v>
      </c>
      <c r="F18" s="3">
        <f t="shared" si="0"/>
        <v>0.14807578899121471</v>
      </c>
    </row>
    <row r="19" spans="1:6" x14ac:dyDescent="0.25">
      <c r="A19" s="1" t="s">
        <v>82</v>
      </c>
      <c r="B19" s="38">
        <f>SUMIF('DESPACHO_PSxBH-'!$D$4:$D$283,PRORRATA_Gral!A19,'DESPACHO_PSxBH-'!$F$4:$F$283)</f>
        <v>7234248</v>
      </c>
      <c r="C19" s="38">
        <f>SUMIF('DESPACHO_PSxBH-'!$D$4:$D$283,PRORRATA_Gral!A19,'DESPACHO_PSxBH-'!$G$4:$G$283)</f>
        <v>11260519</v>
      </c>
      <c r="D19" s="38">
        <f>SUMIF('DESPACHO_PSxBH-'!$D$4:$D$283,PRORRATA_Gral!A19,'DESPACHO_PSxBH-'!$H$4:$H$283)</f>
        <v>6399065</v>
      </c>
      <c r="E19" s="2">
        <f>SUMIF('DESPACHO_PSxBH-'!$D$4:$D$283,PRORRATA_Gral!A19,'DESPACHO_PSxBH-'!$I$4:$I$283)</f>
        <v>24893832</v>
      </c>
      <c r="F19" s="3">
        <f t="shared" si="0"/>
        <v>2.7827069293757965E-2</v>
      </c>
    </row>
    <row r="20" spans="1:6" x14ac:dyDescent="0.25">
      <c r="A20" s="1" t="s">
        <v>83</v>
      </c>
      <c r="B20" s="38">
        <f>SUMIF('DESPACHO_PSxBH-'!$D$4:$D$283,PRORRATA_Gral!A20,'DESPACHO_PSxBH-'!$F$4:$F$283)</f>
        <v>34671978</v>
      </c>
      <c r="C20" s="38">
        <f>SUMIF('DESPACHO_PSxBH-'!$D$4:$D$283,PRORRATA_Gral!A20,'DESPACHO_PSxBH-'!$G$4:$G$283)</f>
        <v>53968913</v>
      </c>
      <c r="D20" s="38">
        <f>SUMIF('DESPACHO_PSxBH-'!$D$4:$D$283,PRORRATA_Gral!A20,'DESPACHO_PSxBH-'!$H$4:$H$283)</f>
        <v>30669149</v>
      </c>
      <c r="E20" s="2">
        <f>SUMIF('DESPACHO_PSxBH-'!$D$4:$D$283,PRORRATA_Gral!A20,'DESPACHO_PSxBH-'!$I$4:$I$283)</f>
        <v>119310040</v>
      </c>
      <c r="F20" s="3">
        <f t="shared" si="0"/>
        <v>0.13336832796658363</v>
      </c>
    </row>
    <row r="21" spans="1:6" x14ac:dyDescent="0.25">
      <c r="A21" s="1" t="s">
        <v>84</v>
      </c>
      <c r="B21" s="38">
        <f>SUMIF('DESPACHO_PSxBH-'!$D$4:$D$283,PRORRATA_Gral!A21,'DESPACHO_PSxBH-'!$F$4:$F$283)</f>
        <v>49274197</v>
      </c>
      <c r="C21" s="38">
        <f>SUMIF('DESPACHO_PSxBH-'!$D$4:$D$283,PRORRATA_Gral!A21,'DESPACHO_PSxBH-'!$G$4:$G$283)</f>
        <v>76698101</v>
      </c>
      <c r="D21" s="38">
        <f>SUMIF('DESPACHO_PSxBH-'!$D$4:$D$283,PRORRATA_Gral!A21,'DESPACHO_PSxBH-'!$H$4:$H$283)</f>
        <v>43585565</v>
      </c>
      <c r="E21" s="2">
        <f>SUMIF('DESPACHO_PSxBH-'!$D$4:$D$283,PRORRATA_Gral!A21,'DESPACHO_PSxBH-'!$I$4:$I$283)</f>
        <v>169557863</v>
      </c>
      <c r="F21" s="3">
        <f t="shared" si="0"/>
        <v>0.1895368460348941</v>
      </c>
    </row>
    <row r="22" spans="1:6" x14ac:dyDescent="0.25">
      <c r="A22" s="1" t="s">
        <v>85</v>
      </c>
      <c r="B22" s="38">
        <f>SUMIF('DESPACHO_PSxBH-'!$D$4:$D$283,PRORRATA_Gral!A22,'DESPACHO_PSxBH-'!$F$4:$F$283)</f>
        <v>23206676</v>
      </c>
      <c r="C22" s="38">
        <f>SUMIF('DESPACHO_PSxBH-'!$D$4:$D$283,PRORRATA_Gral!A22,'DESPACHO_PSxBH-'!$G$4:$G$283)</f>
        <v>36122518</v>
      </c>
      <c r="D22" s="38">
        <f>SUMIF('DESPACHO_PSxBH-'!$D$4:$D$283,PRORRATA_Gral!A22,'DESPACHO_PSxBH-'!$H$4:$H$283)</f>
        <v>20527500</v>
      </c>
      <c r="E22" s="2">
        <f>SUMIF('DESPACHO_PSxBH-'!$D$4:$D$283,PRORRATA_Gral!A22,'DESPACHO_PSxBH-'!$I$4:$I$283)</f>
        <v>79856694</v>
      </c>
      <c r="F22" s="3">
        <f t="shared" si="0"/>
        <v>8.9266198852327186E-2</v>
      </c>
    </row>
    <row r="23" spans="1:6" x14ac:dyDescent="0.25">
      <c r="A23" s="1" t="s">
        <v>86</v>
      </c>
      <c r="B23" s="38">
        <f>SUMIF('DESPACHO_PSxBH-'!$D$4:$D$283,PRORRATA_Gral!A23,'DESPACHO_PSxBH-'!$F$4:$F$283)</f>
        <v>11492805</v>
      </c>
      <c r="C23" s="38">
        <f>SUMIF('DESPACHO_PSxBH-'!$D$4:$D$283,PRORRATA_Gral!A23,'DESPACHO_PSxBH-'!$G$4:$G$283)</f>
        <v>17889208</v>
      </c>
      <c r="D23" s="38">
        <f>SUMIF('DESPACHO_PSxBH-'!$D$4:$D$283,PRORRATA_Gral!A23,'DESPACHO_PSxBH-'!$H$4:$H$283)</f>
        <v>10165978</v>
      </c>
      <c r="E23" s="2">
        <f>SUMIF('DESPACHO_PSxBH-'!$D$4:$D$283,PRORRATA_Gral!A23,'DESPACHO_PSxBH-'!$I$4:$I$283)</f>
        <v>39547991</v>
      </c>
      <c r="F23" s="3">
        <f t="shared" si="0"/>
        <v>4.4207926123463692E-2</v>
      </c>
    </row>
    <row r="24" spans="1:6" x14ac:dyDescent="0.25">
      <c r="A24" s="1" t="s">
        <v>87</v>
      </c>
      <c r="B24" s="38">
        <f>SUMIF('DESPACHO_PSxBH-'!$D$4:$D$283,PRORRATA_Gral!A24,'DESPACHO_PSxBH-'!$F$4:$F$283)</f>
        <v>2354188</v>
      </c>
      <c r="C24" s="38">
        <f>SUMIF('DESPACHO_PSxBH-'!$D$4:$D$283,PRORRATA_Gral!A24,'DESPACHO_PSxBH-'!$G$4:$G$283)</f>
        <v>3664429</v>
      </c>
      <c r="D24" s="38">
        <f>SUMIF('DESPACHO_PSxBH-'!$D$4:$D$283,PRORRATA_Gral!A24,'DESPACHO_PSxBH-'!$H$4:$H$283)</f>
        <v>2082400</v>
      </c>
      <c r="E24" s="2">
        <f>SUMIF('DESPACHO_PSxBH-'!$D$4:$D$283,PRORRATA_Gral!A24,'DESPACHO_PSxBH-'!$I$4:$I$283)</f>
        <v>8101017</v>
      </c>
      <c r="F24" s="3">
        <f t="shared" si="0"/>
        <v>9.0555588793606086E-3</v>
      </c>
    </row>
    <row r="25" spans="1:6" x14ac:dyDescent="0.25">
      <c r="A25" s="1" t="s">
        <v>88</v>
      </c>
      <c r="B25" s="38">
        <f>SUMIF('DESPACHO_PSxBH-'!$D$4:$D$283,PRORRATA_Gral!A25,'DESPACHO_PSxBH-'!$F$4:$F$283)</f>
        <v>18230132</v>
      </c>
      <c r="C25" s="38">
        <f>SUMIF('DESPACHO_PSxBH-'!$D$4:$D$283,PRORRATA_Gral!A25,'DESPACHO_PSxBH-'!$G$4:$G$283)</f>
        <v>28376244</v>
      </c>
      <c r="D25" s="38">
        <f>SUMIF('DESPACHO_PSxBH-'!$D$4:$D$283,PRORRATA_Gral!A25,'DESPACHO_PSxBH-'!$H$4:$H$283)</f>
        <v>16125490</v>
      </c>
      <c r="E25" s="2">
        <f>SUMIF('DESPACHO_PSxBH-'!$D$4:$D$283,PRORRATA_Gral!A25,'DESPACHO_PSxBH-'!$I$4:$I$283)</f>
        <v>62731866</v>
      </c>
      <c r="F25" s="3">
        <f t="shared" si="0"/>
        <v>7.0123554385228409E-2</v>
      </c>
    </row>
    <row r="26" spans="1:6" x14ac:dyDescent="0.25">
      <c r="A26" s="1" t="s">
        <v>89</v>
      </c>
      <c r="B26" s="38">
        <f>SUMIF('DESPACHO_PSxBH-'!$D$4:$D$283,PRORRATA_Gral!A26,'DESPACHO_PSxBH-'!$F$4:$F$283)</f>
        <v>578776</v>
      </c>
      <c r="C26" s="38">
        <f>SUMIF('DESPACHO_PSxBH-'!$D$4:$D$283,PRORRATA_Gral!A26,'DESPACHO_PSxBH-'!$G$4:$G$283)</f>
        <v>0</v>
      </c>
      <c r="D26" s="38">
        <f>SUMIF('DESPACHO_PSxBH-'!$D$4:$D$283,PRORRATA_Gral!A26,'DESPACHO_PSxBH-'!$H$4:$H$283)</f>
        <v>0</v>
      </c>
      <c r="E26" s="2">
        <f>SUMIF('DESPACHO_PSxBH-'!$D$4:$D$283,PRORRATA_Gral!A26,'DESPACHO_PSxBH-'!$I$4:$I$283)</f>
        <v>578776</v>
      </c>
      <c r="F26" s="3">
        <f t="shared" si="0"/>
        <v>6.4697310793951129E-4</v>
      </c>
    </row>
    <row r="27" spans="1:6" x14ac:dyDescent="0.25">
      <c r="A27" s="1" t="s">
        <v>90</v>
      </c>
      <c r="B27" s="38">
        <f>SUMIF('DESPACHO_PSxBH-'!$D$4:$D$283,PRORRATA_Gral!A27,'DESPACHO_PSxBH-'!$F$4:$F$283)</f>
        <v>0</v>
      </c>
      <c r="C27" s="38">
        <f>SUMIF('DESPACHO_PSxBH-'!$D$4:$D$283,PRORRATA_Gral!A27,'DESPACHO_PSxBH-'!$G$4:$G$283)</f>
        <v>112577</v>
      </c>
      <c r="D27" s="38">
        <f>SUMIF('DESPACHO_PSxBH-'!$D$4:$D$283,PRORRATA_Gral!A27,'DESPACHO_PSxBH-'!$H$4:$H$283)</f>
        <v>0</v>
      </c>
      <c r="E27" s="2">
        <f>SUMIF('DESPACHO_PSxBH-'!$D$4:$D$283,PRORRATA_Gral!A27,'DESPACHO_PSxBH-'!$I$4:$I$283)</f>
        <v>112577</v>
      </c>
      <c r="F27" s="3">
        <f t="shared" si="0"/>
        <v>1.2584193465607827E-4</v>
      </c>
    </row>
    <row r="28" spans="1:6" x14ac:dyDescent="0.25">
      <c r="A28" s="1" t="s">
        <v>91</v>
      </c>
      <c r="B28" s="38">
        <f>SUMIF('DESPACHO_PSxBH-'!$D$4:$D$283,PRORRATA_Gral!A28,'DESPACHO_PSxBH-'!$F$4:$F$283)</f>
        <v>0</v>
      </c>
      <c r="C28" s="38">
        <f>SUMIF('DESPACHO_PSxBH-'!$D$4:$D$283,PRORRATA_Gral!A28,'DESPACHO_PSxBH-'!$G$4:$G$283)</f>
        <v>0</v>
      </c>
      <c r="D28" s="38">
        <f>SUMIF('DESPACHO_PSxBH-'!$D$4:$D$283,PRORRATA_Gral!A28,'DESPACHO_PSxBH-'!$H$4:$H$283)</f>
        <v>127947</v>
      </c>
      <c r="E28" s="2">
        <f>SUMIF('DESPACHO_PSxBH-'!$D$4:$D$283,PRORRATA_Gral!A28,'DESPACHO_PSxBH-'!$I$4:$I$283)</f>
        <v>127947</v>
      </c>
      <c r="F28" s="3">
        <f t="shared" si="0"/>
        <v>1.4302297994653657E-4</v>
      </c>
    </row>
    <row r="29" spans="1:6" x14ac:dyDescent="0.25">
      <c r="A29" s="1" t="s">
        <v>92</v>
      </c>
      <c r="B29" s="38">
        <f>SUMIF('DESPACHO_PSxBH-'!$D$4:$D$283,PRORRATA_Gral!A29,'DESPACHO_PSxBH-'!$F$4:$F$283)</f>
        <v>17335984</v>
      </c>
      <c r="C29" s="38">
        <f>SUMIF('DESPACHO_PSxBH-'!$D$4:$D$283,PRORRATA_Gral!A29,'DESPACHO_PSxBH-'!$G$4:$G$283)</f>
        <v>26984452</v>
      </c>
      <c r="D29" s="38">
        <f>SUMIF('DESPACHO_PSxBH-'!$D$4:$D$283,PRORRATA_Gral!A29,'DESPACHO_PSxBH-'!$H$4:$H$283)</f>
        <v>15334572</v>
      </c>
      <c r="E29" s="2">
        <f>SUMIF('DESPACHO_PSxBH-'!$D$4:$D$283,PRORRATA_Gral!A29,'DESPACHO_PSxBH-'!$I$4:$I$283)</f>
        <v>59655008</v>
      </c>
      <c r="F29" s="3">
        <f t="shared" si="0"/>
        <v>6.6684150569333231E-2</v>
      </c>
    </row>
    <row r="30" spans="1:6" x14ac:dyDescent="0.25">
      <c r="A30" s="1" t="s">
        <v>93</v>
      </c>
      <c r="B30" s="38">
        <f>SUMIF('DESPACHO_PSxBH-'!$D$4:$D$283,PRORRATA_Gral!A30,'DESPACHO_PSxBH-'!$F$4:$F$283)</f>
        <v>27716742</v>
      </c>
      <c r="C30" s="38">
        <f>SUMIF('DESPACHO_PSxBH-'!$D$4:$D$283,PRORRATA_Gral!A30,'DESPACHO_PSxBH-'!$G$4:$G$283)</f>
        <v>43142690</v>
      </c>
      <c r="D30" s="38">
        <f>SUMIF('DESPACHO_PSxBH-'!$D$4:$D$283,PRORRATA_Gral!A30,'DESPACHO_PSxBH-'!$H$4:$H$283)</f>
        <v>24516884</v>
      </c>
      <c r="E30" s="2">
        <f>SUMIF('DESPACHO_PSxBH-'!$D$4:$D$283,PRORRATA_Gral!A30,'DESPACHO_PSxBH-'!$I$4:$I$283)</f>
        <v>95376316</v>
      </c>
      <c r="F30" s="3">
        <f t="shared" si="0"/>
        <v>0.10661449608543018</v>
      </c>
    </row>
    <row r="31" spans="1:6" x14ac:dyDescent="0.25">
      <c r="A31" s="1" t="s">
        <v>94</v>
      </c>
      <c r="B31" s="38">
        <f>SUMIF('DESPACHO_PSxBH-'!$D$4:$D$283,PRORRATA_Gral!A31,'DESPACHO_PSxBH-'!$F$4:$F$283)</f>
        <v>13001990</v>
      </c>
      <c r="C31" s="38">
        <f>SUMIF('DESPACHO_PSxBH-'!$D$4:$D$283,PRORRATA_Gral!A31,'DESPACHO_PSxBH-'!$G$4:$G$283)</f>
        <v>20238340</v>
      </c>
      <c r="D31" s="38">
        <f>SUMIF('DESPACHO_PSxBH-'!$D$4:$D$283,PRORRATA_Gral!A31,'DESPACHO_PSxBH-'!$H$4:$H$283)</f>
        <v>11500930</v>
      </c>
      <c r="E31" s="2">
        <f>SUMIF('DESPACHO_PSxBH-'!$D$4:$D$283,PRORRATA_Gral!A31,'DESPACHO_PSxBH-'!$I$4:$I$283)</f>
        <v>44741260</v>
      </c>
      <c r="F31" s="3">
        <f t="shared" si="0"/>
        <v>5.001311739831945E-2</v>
      </c>
    </row>
    <row r="32" spans="1:6" x14ac:dyDescent="0.25">
      <c r="A32" s="1" t="s">
        <v>95</v>
      </c>
      <c r="B32" s="38">
        <f>SUMIF('DESPACHO_PSxBH-'!$D$4:$D$283,PRORRATA_Gral!A32,'DESPACHO_PSxBH-'!$F$4:$F$283)</f>
        <v>90420</v>
      </c>
      <c r="C32" s="38">
        <f>SUMIF('DESPACHO_PSxBH-'!$D$4:$D$283,PRORRATA_Gral!A32,'DESPACHO_PSxBH-'!$G$4:$G$283)</f>
        <v>140745</v>
      </c>
      <c r="D32" s="38">
        <f>SUMIF('DESPACHO_PSxBH-'!$D$4:$D$283,PRORRATA_Gral!A32,'DESPACHO_PSxBH-'!$H$4:$H$283)</f>
        <v>79982</v>
      </c>
      <c r="E32" s="2">
        <f>SUMIF('DESPACHO_PSxBH-'!$D$4:$D$283,PRORRATA_Gral!A32,'DESPACHO_PSxBH-'!$I$4:$I$283)</f>
        <v>311147</v>
      </c>
      <c r="F32" s="3">
        <f t="shared" si="0"/>
        <v>3.4780941437802384E-4</v>
      </c>
    </row>
    <row r="33" spans="1:6" x14ac:dyDescent="0.25">
      <c r="A33" s="1" t="s">
        <v>96</v>
      </c>
      <c r="B33" s="38">
        <f>SUMIF('DESPACHO_PSxBH-'!$D$4:$D$283,PRORRATA_Gral!A33,'DESPACHO_PSxBH-'!$F$4:$F$283)</f>
        <v>1313500</v>
      </c>
      <c r="C33" s="38">
        <f>SUMIF('DESPACHO_PSxBH-'!$D$4:$D$283,PRORRATA_Gral!A33,'DESPACHO_PSxBH-'!$G$4:$G$283)</f>
        <v>2044535</v>
      </c>
      <c r="D33" s="38">
        <f>SUMIF('DESPACHO_PSxBH-'!$D$4:$D$283,PRORRATA_Gral!A33,'DESPACHO_PSxBH-'!$H$4:$H$283)</f>
        <v>1161858</v>
      </c>
      <c r="E33" s="2">
        <f>SUMIF('DESPACHO_PSxBH-'!$D$4:$D$283,PRORRATA_Gral!A33,'DESPACHO_PSxBH-'!$I$4:$I$283)</f>
        <v>4519893</v>
      </c>
      <c r="F33" s="3">
        <f t="shared" si="0"/>
        <v>5.052471460053702E-3</v>
      </c>
    </row>
    <row r="34" spans="1:6" x14ac:dyDescent="0.25">
      <c r="A34" s="1" t="s">
        <v>97</v>
      </c>
      <c r="B34" s="38">
        <f>SUMIF('DESPACHO_PSxBH-'!$D$4:$D$283,PRORRATA_Gral!A34,'DESPACHO_PSxBH-'!$F$4:$F$283)</f>
        <v>0</v>
      </c>
      <c r="C34" s="38">
        <f>SUMIF('DESPACHO_PSxBH-'!$D$4:$D$283,PRORRATA_Gral!A34,'DESPACHO_PSxBH-'!$G$4:$G$283)</f>
        <v>4278317</v>
      </c>
      <c r="D34" s="38">
        <f>SUMIF('DESPACHO_PSxBH-'!$D$4:$D$283,PRORRATA_Gral!A34,'DESPACHO_PSxBH-'!$H$4:$H$283)</f>
        <v>0</v>
      </c>
      <c r="E34" s="2">
        <f>SUMIF('DESPACHO_PSxBH-'!$D$4:$D$283,PRORRATA_Gral!A34,'DESPACHO_PSxBH-'!$I$4:$I$283)</f>
        <v>4278317</v>
      </c>
      <c r="F34" s="3">
        <f t="shared" si="0"/>
        <v>4.7824305884149416E-3</v>
      </c>
    </row>
    <row r="35" spans="1:6" x14ac:dyDescent="0.25">
      <c r="A35" s="1" t="s">
        <v>99</v>
      </c>
      <c r="B35" s="38">
        <f>SUMIF('DESPACHO_PSxBH-'!$D$4:$D$283,PRORRATA_Gral!A35,'DESPACHO_PSxBH-'!$F$4:$F$283)</f>
        <v>1085151</v>
      </c>
      <c r="C35" s="38">
        <f>SUMIF('DESPACHO_PSxBH-'!$D$4:$D$283,PRORRATA_Gral!A35,'DESPACHO_PSxBH-'!$G$4:$G$283)</f>
        <v>1689098</v>
      </c>
      <c r="D35" s="38">
        <f>SUMIF('DESPACHO_PSxBH-'!$D$4:$D$283,PRORRATA_Gral!A35,'DESPACHO_PSxBH-'!$H$4:$H$283)</f>
        <v>959870</v>
      </c>
      <c r="E35" s="2">
        <f>SUMIF('DESPACHO_PSxBH-'!$D$4:$D$283,PRORRATA_Gral!A35,'DESPACHO_PSxBH-'!$I$4:$I$283)</f>
        <v>3734119</v>
      </c>
      <c r="F35" s="3">
        <f t="shared" si="0"/>
        <v>4.1741098021444911E-3</v>
      </c>
    </row>
    <row r="36" spans="1:6" x14ac:dyDescent="0.25">
      <c r="A36" s="1" t="s">
        <v>100</v>
      </c>
      <c r="B36" s="38">
        <f>SUMIF('DESPACHO_PSxBH-'!$D$4:$D$283,PRORRATA_Gral!A36,'DESPACHO_PSxBH-'!$F$4:$F$283)</f>
        <v>1085102</v>
      </c>
      <c r="C36" s="38">
        <f>SUMIF('DESPACHO_PSxBH-'!$D$4:$D$283,PRORRATA_Gral!A36,'DESPACHO_PSxBH-'!$G$4:$G$283)</f>
        <v>0</v>
      </c>
      <c r="D36" s="38">
        <f>SUMIF('DESPACHO_PSxBH-'!$D$4:$D$283,PRORRATA_Gral!A36,'DESPACHO_PSxBH-'!$H$4:$H$283)</f>
        <v>0</v>
      </c>
      <c r="E36" s="2">
        <f>SUMIF('DESPACHO_PSxBH-'!$D$4:$D$283,PRORRATA_Gral!A36,'DESPACHO_PSxBH-'!$I$4:$I$283)</f>
        <v>1085102</v>
      </c>
      <c r="F36" s="3">
        <f t="shared" si="0"/>
        <v>1.2129594409087099E-3</v>
      </c>
    </row>
    <row r="37" spans="1:6" x14ac:dyDescent="0.25">
      <c r="A37" s="1" t="s">
        <v>101</v>
      </c>
      <c r="B37" s="38">
        <f>SUMIF('DESPACHO_PSxBH-'!$D$4:$D$283,PRORRATA_Gral!A37,'DESPACHO_PSxBH-'!$F$4:$F$283)</f>
        <v>0</v>
      </c>
      <c r="C37" s="38">
        <f>SUMIF('DESPACHO_PSxBH-'!$D$4:$D$283,PRORRATA_Gral!A37,'DESPACHO_PSxBH-'!$G$4:$G$283)</f>
        <v>0</v>
      </c>
      <c r="D37" s="38">
        <f>SUMIF('DESPACHO_PSxBH-'!$D$4:$D$283,PRORRATA_Gral!A37,'DESPACHO_PSxBH-'!$H$4:$H$283)</f>
        <v>575931</v>
      </c>
      <c r="E37" s="2">
        <f>SUMIF('DESPACHO_PSxBH-'!$D$4:$D$283,PRORRATA_Gral!A37,'DESPACHO_PSxBH-'!$I$4:$I$283)</f>
        <v>575931</v>
      </c>
      <c r="F37" s="3">
        <f t="shared" si="0"/>
        <v>6.4379288192445894E-4</v>
      </c>
    </row>
    <row r="38" spans="1:6" x14ac:dyDescent="0.25">
      <c r="A38" s="1" t="s">
        <v>98</v>
      </c>
      <c r="B38" s="38">
        <f>SUMIF('DESPACHO_PSxBH-'!$D$4:$D$283,PRORRATA_Gral!A38,'DESPACHO_PSxBH-'!$F$4:$F$283)</f>
        <v>0</v>
      </c>
      <c r="C38" s="38">
        <f>SUMIF('DESPACHO_PSxBH-'!$D$4:$D$283,PRORRATA_Gral!A38,'DESPACHO_PSxBH-'!$G$4:$G$283)</f>
        <v>1351249</v>
      </c>
      <c r="D38" s="38">
        <f>SUMIF('DESPACHO_PSxBH-'!$D$4:$D$283,PRORRATA_Gral!A38,'DESPACHO_PSxBH-'!$H$4:$H$283)</f>
        <v>0</v>
      </c>
      <c r="E38" s="2">
        <f>SUMIF('DESPACHO_PSxBH-'!$D$4:$D$283,PRORRATA_Gral!A38,'DESPACHO_PSxBH-'!$I$4:$I$283)</f>
        <v>1351249</v>
      </c>
      <c r="F38" s="3">
        <f t="shared" si="0"/>
        <v>1.5104665105846763E-3</v>
      </c>
    </row>
    <row r="39" spans="1:6" x14ac:dyDescent="0.25">
      <c r="A39" s="1" t="s">
        <v>102</v>
      </c>
      <c r="B39" s="38">
        <f>SUMIF('DESPACHO_PSxBH-'!$D$4:$D$283,PRORRATA_Gral!A39,'DESPACHO_PSxBH-'!$F$4:$F$283)</f>
        <v>0</v>
      </c>
      <c r="C39" s="38">
        <f>SUMIF('DESPACHO_PSxBH-'!$D$4:$D$283,PRORRATA_Gral!A39,'DESPACHO_PSxBH-'!$G$4:$G$283)</f>
        <v>1738303</v>
      </c>
      <c r="D39" s="38">
        <f>SUMIF('DESPACHO_PSxBH-'!$D$4:$D$283,PRORRATA_Gral!A39,'DESPACHO_PSxBH-'!$H$4:$H$283)</f>
        <v>0</v>
      </c>
      <c r="E39" s="2">
        <f>SUMIF('DESPACHO_PSxBH-'!$D$4:$D$283,PRORRATA_Gral!A39,'DESPACHO_PSxBH-'!$I$4:$I$283)</f>
        <v>1738303</v>
      </c>
      <c r="F39" s="3">
        <f t="shared" si="0"/>
        <v>1.943127037836013E-3</v>
      </c>
    </row>
    <row r="40" spans="1:6" x14ac:dyDescent="0.25">
      <c r="A40" s="1" t="s">
        <v>103</v>
      </c>
      <c r="B40" s="38">
        <f>SUMIF('DESPACHO_PSxBH-'!$D$4:$D$283,PRORRATA_Gral!A40,'DESPACHO_PSxBH-'!$F$4:$F$283)</f>
        <v>0</v>
      </c>
      <c r="C40" s="38">
        <f>SUMIF('DESPACHO_PSxBH-'!$D$4:$D$283,PRORRATA_Gral!A40,'DESPACHO_PSxBH-'!$G$4:$G$283)</f>
        <v>112626</v>
      </c>
      <c r="D40" s="38">
        <f>SUMIF('DESPACHO_PSxBH-'!$D$4:$D$283,PRORRATA_Gral!A40,'DESPACHO_PSxBH-'!$H$4:$H$283)</f>
        <v>0</v>
      </c>
      <c r="E40" s="2">
        <f>SUMIF('DESPACHO_PSxBH-'!$D$4:$D$283,PRORRATA_Gral!A40,'DESPACHO_PSxBH-'!$I$4:$I$283)</f>
        <v>112626</v>
      </c>
      <c r="F40" s="3">
        <f t="shared" si="0"/>
        <v>1.258967083203094E-4</v>
      </c>
    </row>
    <row r="41" spans="1:6" x14ac:dyDescent="0.25">
      <c r="A41" s="1" t="s">
        <v>104</v>
      </c>
      <c r="B41" s="38">
        <f>SUMIF('DESPACHO_PSxBH-'!$D$4:$D$283,PRORRATA_Gral!A41,'DESPACHO_PSxBH-'!$F$4:$F$283)</f>
        <v>0</v>
      </c>
      <c r="C41" s="38">
        <f>SUMIF('DESPACHO_PSxBH-'!$D$4:$D$283,PRORRATA_Gral!A41,'DESPACHO_PSxBH-'!$G$4:$G$283)</f>
        <v>112626</v>
      </c>
      <c r="D41" s="38">
        <f>SUMIF('DESPACHO_PSxBH-'!$D$4:$D$283,PRORRATA_Gral!A41,'DESPACHO_PSxBH-'!$H$4:$H$283)</f>
        <v>0</v>
      </c>
      <c r="E41" s="2">
        <f>SUMIF('DESPACHO_PSxBH-'!$D$4:$D$283,PRORRATA_Gral!A41,'DESPACHO_PSxBH-'!$I$4:$I$283)</f>
        <v>112626</v>
      </c>
      <c r="F41" s="3">
        <f t="shared" si="0"/>
        <v>1.258967083203094E-4</v>
      </c>
    </row>
    <row r="42" spans="1:6" x14ac:dyDescent="0.25">
      <c r="B42" s="5">
        <f t="shared" ref="B42:D42" si="1">SUM(B2:B41)</f>
        <v>258606586</v>
      </c>
      <c r="C42" s="5">
        <f t="shared" si="1"/>
        <v>408064876</v>
      </c>
      <c r="D42" s="5">
        <f t="shared" si="1"/>
        <v>227919044</v>
      </c>
      <c r="E42" s="5">
        <f>SUM(E2:E41)</f>
        <v>894590506</v>
      </c>
      <c r="F42" s="39">
        <f>SUM(F2:F41)</f>
        <v>1.0000000000000002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A69" zoomScale="80" zoomScaleNormal="80" workbookViewId="0">
      <selection activeCell="K85" sqref="K85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2"/>
      <c r="E1" s="33"/>
      <c r="F1" s="33"/>
      <c r="G1" s="34"/>
      <c r="H1" s="85">
        <v>2019</v>
      </c>
      <c r="I1" s="85"/>
    </row>
    <row r="2" spans="1:18" ht="34.5" customHeight="1" x14ac:dyDescent="0.25">
      <c r="A2" s="51" t="s">
        <v>163</v>
      </c>
      <c r="B2" s="50" t="s">
        <v>259</v>
      </c>
      <c r="C2" s="50" t="s">
        <v>260</v>
      </c>
      <c r="D2" s="69" t="s">
        <v>162</v>
      </c>
      <c r="E2" s="69" t="s">
        <v>205</v>
      </c>
      <c r="F2" s="69" t="s">
        <v>206</v>
      </c>
      <c r="G2" s="69" t="s">
        <v>207</v>
      </c>
      <c r="H2" s="69" t="s">
        <v>208</v>
      </c>
      <c r="I2" s="69" t="s">
        <v>209</v>
      </c>
      <c r="J2" s="69" t="s">
        <v>210</v>
      </c>
      <c r="K2" s="69" t="s">
        <v>246</v>
      </c>
      <c r="L2" s="69" t="s">
        <v>105</v>
      </c>
      <c r="N2" s="73" t="s">
        <v>265</v>
      </c>
      <c r="O2" s="73" t="s">
        <v>61</v>
      </c>
      <c r="P2" s="73" t="s">
        <v>62</v>
      </c>
      <c r="Q2" s="73" t="s">
        <v>63</v>
      </c>
    </row>
    <row r="3" spans="1:18" x14ac:dyDescent="0.25">
      <c r="A3" s="52" t="s">
        <v>65</v>
      </c>
      <c r="B3" s="53" t="s">
        <v>243</v>
      </c>
      <c r="C3" s="53" t="str">
        <f t="shared" ref="C3:C42" si="0">CONCATENATE(B3,"_",F3)</f>
        <v>GRUPO_3_A</v>
      </c>
      <c r="D3" s="64" t="s">
        <v>211</v>
      </c>
      <c r="E3" s="64" t="s">
        <v>212</v>
      </c>
      <c r="F3" s="64" t="s">
        <v>61</v>
      </c>
      <c r="G3" s="65">
        <v>3.2431999999999999</v>
      </c>
      <c r="H3" s="66">
        <v>7.5117000000000003</v>
      </c>
      <c r="I3" s="66">
        <v>0.75119999999999998</v>
      </c>
      <c r="J3" s="67">
        <f t="shared" ref="J3:J42" si="1">H3+I3</f>
        <v>8.2629000000000001</v>
      </c>
      <c r="K3" s="67">
        <f t="shared" ref="K3:K42" si="2">G3*J3</f>
        <v>26.798237279999999</v>
      </c>
      <c r="L3" s="68">
        <f t="shared" ref="L3:L42" si="3">J3/SUM($J$3:$J$42)</f>
        <v>4.9634612626744154E-4</v>
      </c>
      <c r="N3" s="75" t="s">
        <v>244</v>
      </c>
      <c r="O3" s="74">
        <f>O9/SUM($O$9:$O$12)</f>
        <v>0.69795743330811655</v>
      </c>
      <c r="P3" s="74">
        <f>O14/SUM($O$14:$O$17)</f>
        <v>0.68850067467377651</v>
      </c>
      <c r="Q3" s="74">
        <f>O19/SUM($O$19:$O$22)</f>
        <v>0.70050464005481838</v>
      </c>
      <c r="R3" s="37"/>
    </row>
    <row r="4" spans="1:18" x14ac:dyDescent="0.25">
      <c r="A4" s="52" t="s">
        <v>67</v>
      </c>
      <c r="B4" s="53" t="s">
        <v>243</v>
      </c>
      <c r="C4" s="53" t="str">
        <f t="shared" si="0"/>
        <v>GRUPO_3_C</v>
      </c>
      <c r="D4" s="54" t="s">
        <v>211</v>
      </c>
      <c r="E4" s="54" t="s">
        <v>212</v>
      </c>
      <c r="F4" s="54" t="s">
        <v>63</v>
      </c>
      <c r="G4" s="55">
        <v>4.2857000000000003</v>
      </c>
      <c r="H4" s="56">
        <v>5.6844999999999999</v>
      </c>
      <c r="I4" s="56">
        <v>0.56850000000000001</v>
      </c>
      <c r="J4" s="57">
        <f t="shared" si="1"/>
        <v>6.2530000000000001</v>
      </c>
      <c r="K4" s="57">
        <f t="shared" si="2"/>
        <v>26.798482100000001</v>
      </c>
      <c r="L4" s="58">
        <f t="shared" si="3"/>
        <v>3.7561296004433211E-4</v>
      </c>
      <c r="N4" s="76" t="s">
        <v>245</v>
      </c>
      <c r="O4" s="74">
        <f>O10/SUM($O$9:$O$12)</f>
        <v>0.1483611389321422</v>
      </c>
      <c r="P4" s="74">
        <f>O15/SUM($O$14:$O$17)</f>
        <v>0.14635096551089621</v>
      </c>
      <c r="Q4" s="74">
        <f>O20/SUM($O$19:$O$22)</f>
        <v>0.14890258526683506</v>
      </c>
    </row>
    <row r="5" spans="1:18" x14ac:dyDescent="0.25">
      <c r="A5" s="52" t="s">
        <v>64</v>
      </c>
      <c r="B5" s="53" t="s">
        <v>243</v>
      </c>
      <c r="C5" s="53" t="str">
        <f t="shared" si="0"/>
        <v>GRUPO_3_ABC</v>
      </c>
      <c r="D5" s="54" t="s">
        <v>213</v>
      </c>
      <c r="E5" s="54" t="s">
        <v>214</v>
      </c>
      <c r="F5" s="54" t="s">
        <v>215</v>
      </c>
      <c r="G5" s="59">
        <v>1</v>
      </c>
      <c r="H5" s="56">
        <v>99.948999999999998</v>
      </c>
      <c r="I5" s="56">
        <v>9.9949999999999992</v>
      </c>
      <c r="J5" s="57">
        <f t="shared" si="1"/>
        <v>109.944</v>
      </c>
      <c r="K5" s="57">
        <f t="shared" si="2"/>
        <v>109.944</v>
      </c>
      <c r="L5" s="58">
        <f t="shared" si="3"/>
        <v>6.6042525634278024E-3</v>
      </c>
      <c r="N5" s="76" t="s">
        <v>243</v>
      </c>
      <c r="O5" s="74">
        <f>(O11+O12)/SUM($O$9:$O$12)</f>
        <v>0.15368142775974122</v>
      </c>
      <c r="P5" s="74">
        <f>(O16+O17)/SUM($O$14:$O$17)</f>
        <v>0.16514835981532736</v>
      </c>
      <c r="Q5" s="74">
        <f>(O21+O22)/SUM($O$19:$O$22)</f>
        <v>0.15059277467834656</v>
      </c>
    </row>
    <row r="6" spans="1:18" x14ac:dyDescent="0.25">
      <c r="A6" s="52" t="s">
        <v>68</v>
      </c>
      <c r="B6" s="53" t="s">
        <v>243</v>
      </c>
      <c r="C6" s="53" t="str">
        <f t="shared" si="0"/>
        <v>GRUPO_3_ABC</v>
      </c>
      <c r="D6" s="60" t="s">
        <v>216</v>
      </c>
      <c r="E6" s="60" t="s">
        <v>217</v>
      </c>
      <c r="F6" s="60" t="s">
        <v>215</v>
      </c>
      <c r="G6" s="61">
        <v>1</v>
      </c>
      <c r="H6" s="56">
        <v>126.251</v>
      </c>
      <c r="I6" s="62">
        <v>12.625</v>
      </c>
      <c r="J6" s="57">
        <f t="shared" si="1"/>
        <v>138.876</v>
      </c>
      <c r="K6" s="57">
        <f t="shared" si="2"/>
        <v>138.876</v>
      </c>
      <c r="L6" s="58">
        <f t="shared" si="3"/>
        <v>8.3421758258622521E-3</v>
      </c>
    </row>
    <row r="7" spans="1:18" x14ac:dyDescent="0.25">
      <c r="A7" s="60" t="s">
        <v>69</v>
      </c>
      <c r="B7" s="53" t="s">
        <v>243</v>
      </c>
      <c r="C7" s="53" t="str">
        <f t="shared" si="0"/>
        <v>GRUPO_3_A</v>
      </c>
      <c r="D7" s="54" t="s">
        <v>218</v>
      </c>
      <c r="E7" s="54" t="s">
        <v>212</v>
      </c>
      <c r="F7" s="54" t="s">
        <v>61</v>
      </c>
      <c r="G7" s="55">
        <v>3.2431999999999999</v>
      </c>
      <c r="H7" s="56">
        <v>80.124499999999998</v>
      </c>
      <c r="I7" s="56">
        <v>8.0124999999999993</v>
      </c>
      <c r="J7" s="57">
        <f t="shared" si="1"/>
        <v>88.137</v>
      </c>
      <c r="K7" s="57">
        <f t="shared" si="2"/>
        <v>285.84591840000002</v>
      </c>
      <c r="L7" s="58">
        <f t="shared" si="3"/>
        <v>5.2943226386418197E-3</v>
      </c>
      <c r="N7" s="88" t="s">
        <v>264</v>
      </c>
      <c r="O7" s="88"/>
    </row>
    <row r="8" spans="1:18" x14ac:dyDescent="0.25">
      <c r="A8" s="60" t="s">
        <v>70</v>
      </c>
      <c r="B8" s="53" t="s">
        <v>243</v>
      </c>
      <c r="C8" s="53" t="str">
        <f t="shared" si="0"/>
        <v>GRUPO_3_B</v>
      </c>
      <c r="D8" s="54" t="s">
        <v>218</v>
      </c>
      <c r="E8" s="54" t="s">
        <v>212</v>
      </c>
      <c r="F8" s="54" t="s">
        <v>62</v>
      </c>
      <c r="G8" s="55">
        <v>2.1818</v>
      </c>
      <c r="H8" s="56">
        <v>119.104</v>
      </c>
      <c r="I8" s="56">
        <v>11.910399999999999</v>
      </c>
      <c r="J8" s="57">
        <f t="shared" si="1"/>
        <v>131.01439999999999</v>
      </c>
      <c r="K8" s="57">
        <f t="shared" si="2"/>
        <v>285.84721791999999</v>
      </c>
      <c r="L8" s="58">
        <f t="shared" si="3"/>
        <v>7.8699354857559786E-3</v>
      </c>
      <c r="N8" s="1" t="s">
        <v>61</v>
      </c>
    </row>
    <row r="9" spans="1:18" x14ac:dyDescent="0.25">
      <c r="A9" s="60" t="s">
        <v>71</v>
      </c>
      <c r="B9" s="53" t="s">
        <v>243</v>
      </c>
      <c r="C9" s="53" t="str">
        <f t="shared" si="0"/>
        <v>GRUPO_3_C</v>
      </c>
      <c r="D9" s="54" t="s">
        <v>218</v>
      </c>
      <c r="E9" s="54" t="s">
        <v>212</v>
      </c>
      <c r="F9" s="54" t="s">
        <v>63</v>
      </c>
      <c r="G9" s="55">
        <v>4.2857000000000003</v>
      </c>
      <c r="H9" s="56">
        <v>60.634799999999998</v>
      </c>
      <c r="I9" s="56">
        <v>6.0635000000000003</v>
      </c>
      <c r="J9" s="57">
        <f t="shared" si="1"/>
        <v>66.698300000000003</v>
      </c>
      <c r="K9" s="57">
        <f t="shared" si="2"/>
        <v>285.84890431000002</v>
      </c>
      <c r="L9" s="58">
        <f t="shared" si="3"/>
        <v>4.0065162150847398E-3</v>
      </c>
      <c r="N9" t="s">
        <v>251</v>
      </c>
      <c r="O9" s="38">
        <f>SUMIF($C$3:$C$42,N9,$K$3:$K$42)</f>
        <v>11550.0013</v>
      </c>
    </row>
    <row r="10" spans="1:18" x14ac:dyDescent="0.25">
      <c r="A10" s="60" t="s">
        <v>92</v>
      </c>
      <c r="B10" s="63" t="s">
        <v>244</v>
      </c>
      <c r="C10" s="53" t="str">
        <f t="shared" si="0"/>
        <v>GRUPO_1_ABC</v>
      </c>
      <c r="D10" s="60" t="s">
        <v>219</v>
      </c>
      <c r="E10" s="60" t="s">
        <v>220</v>
      </c>
      <c r="F10" s="60" t="s">
        <v>215</v>
      </c>
      <c r="G10" s="55">
        <v>1</v>
      </c>
      <c r="H10" s="56">
        <v>1109.3333</v>
      </c>
      <c r="I10" s="56"/>
      <c r="J10" s="57">
        <f t="shared" si="1"/>
        <v>1109.3333</v>
      </c>
      <c r="K10" s="57">
        <f t="shared" si="2"/>
        <v>1109.3333</v>
      </c>
      <c r="L10" s="58">
        <f t="shared" si="3"/>
        <v>6.6636808650047508E-2</v>
      </c>
      <c r="N10" t="s">
        <v>252</v>
      </c>
      <c r="O10" s="38">
        <f>SUMIF($C$3:$C$42,N10,$K$3:$K$42)</f>
        <v>2455.123</v>
      </c>
    </row>
    <row r="11" spans="1:18" x14ac:dyDescent="0.25">
      <c r="A11" s="60" t="s">
        <v>93</v>
      </c>
      <c r="B11" s="63" t="s">
        <v>244</v>
      </c>
      <c r="C11" s="53" t="str">
        <f t="shared" si="0"/>
        <v>GRUPO_1_ABC</v>
      </c>
      <c r="D11" s="60" t="s">
        <v>219</v>
      </c>
      <c r="E11" s="60" t="s">
        <v>221</v>
      </c>
      <c r="F11" s="60" t="s">
        <v>215</v>
      </c>
      <c r="G11" s="61">
        <v>1</v>
      </c>
      <c r="H11" s="56">
        <f>8*199.53</f>
        <v>1596.24</v>
      </c>
      <c r="I11" s="56">
        <v>177.36</v>
      </c>
      <c r="J11" s="57">
        <f t="shared" si="1"/>
        <v>1773.6</v>
      </c>
      <c r="K11" s="57">
        <f t="shared" si="2"/>
        <v>1773.6</v>
      </c>
      <c r="L11" s="58">
        <f t="shared" si="3"/>
        <v>0.10653880472327321</v>
      </c>
      <c r="N11" t="s">
        <v>249</v>
      </c>
      <c r="O11" s="38">
        <f>SUMIF($C$3:$C$42,N11,$K$3:$K$42)</f>
        <v>1967.4040000000002</v>
      </c>
    </row>
    <row r="12" spans="1:18" x14ac:dyDescent="0.25">
      <c r="A12" s="60" t="s">
        <v>72</v>
      </c>
      <c r="B12" s="53" t="s">
        <v>243</v>
      </c>
      <c r="C12" s="53" t="str">
        <f t="shared" si="0"/>
        <v>GRUPO_3_B</v>
      </c>
      <c r="D12" s="54" t="s">
        <v>222</v>
      </c>
      <c r="E12" s="54" t="s">
        <v>212</v>
      </c>
      <c r="F12" s="54" t="s">
        <v>62</v>
      </c>
      <c r="G12" s="55">
        <v>2.1818</v>
      </c>
      <c r="H12" s="56">
        <v>37.22</v>
      </c>
      <c r="I12" s="56">
        <v>3.722</v>
      </c>
      <c r="J12" s="57">
        <f t="shared" si="1"/>
        <v>40.942</v>
      </c>
      <c r="K12" s="57">
        <f t="shared" si="2"/>
        <v>89.327255600000001</v>
      </c>
      <c r="L12" s="58">
        <f t="shared" si="3"/>
        <v>2.4593548392987438E-3</v>
      </c>
      <c r="N12" t="s">
        <v>247</v>
      </c>
      <c r="O12" s="38">
        <f>SUMIF($C$3:$C$42,N12,$K$3:$K$42)</f>
        <v>575.76067696000007</v>
      </c>
    </row>
    <row r="13" spans="1:18" x14ac:dyDescent="0.25">
      <c r="A13" s="60" t="s">
        <v>82</v>
      </c>
      <c r="B13" s="53" t="s">
        <v>243</v>
      </c>
      <c r="C13" s="53" t="str">
        <f t="shared" si="0"/>
        <v>GRUPO_3_ABC</v>
      </c>
      <c r="D13" s="54" t="s">
        <v>223</v>
      </c>
      <c r="E13" s="54" t="s">
        <v>214</v>
      </c>
      <c r="F13" s="54" t="s">
        <v>215</v>
      </c>
      <c r="G13" s="59">
        <v>1</v>
      </c>
      <c r="H13" s="56">
        <v>420.83699999999999</v>
      </c>
      <c r="I13" s="56">
        <v>42.084000000000003</v>
      </c>
      <c r="J13" s="57">
        <f t="shared" si="1"/>
        <v>462.92099999999999</v>
      </c>
      <c r="K13" s="57">
        <f t="shared" si="2"/>
        <v>462.92099999999999</v>
      </c>
      <c r="L13" s="58">
        <f t="shared" si="3"/>
        <v>2.7807312822114544E-2</v>
      </c>
      <c r="N13" t="s">
        <v>62</v>
      </c>
    </row>
    <row r="14" spans="1:18" x14ac:dyDescent="0.25">
      <c r="A14" s="60" t="s">
        <v>80</v>
      </c>
      <c r="B14" s="53" t="s">
        <v>243</v>
      </c>
      <c r="C14" s="53" t="str">
        <f t="shared" si="0"/>
        <v>GRUPO_3_B</v>
      </c>
      <c r="D14" s="60" t="s">
        <v>80</v>
      </c>
      <c r="E14" s="60" t="s">
        <v>224</v>
      </c>
      <c r="F14" s="60" t="s">
        <v>62</v>
      </c>
      <c r="G14" s="61">
        <v>2</v>
      </c>
      <c r="H14" s="56">
        <v>39.978999999999999</v>
      </c>
      <c r="I14" s="56">
        <v>3.9980000000000002</v>
      </c>
      <c r="J14" s="57">
        <f t="shared" si="1"/>
        <v>43.976999999999997</v>
      </c>
      <c r="K14" s="57">
        <f t="shared" si="2"/>
        <v>87.953999999999994</v>
      </c>
      <c r="L14" s="58">
        <f t="shared" si="3"/>
        <v>2.6416649838268977E-3</v>
      </c>
      <c r="N14" t="s">
        <v>251</v>
      </c>
      <c r="O14" s="37">
        <f>SUMIF($C$3:$C$42,N14,$K$3:$K$42)</f>
        <v>11550.0013</v>
      </c>
    </row>
    <row r="15" spans="1:18" x14ac:dyDescent="0.25">
      <c r="A15" s="60" t="s">
        <v>81</v>
      </c>
      <c r="B15" s="63" t="s">
        <v>244</v>
      </c>
      <c r="C15" s="53" t="str">
        <f t="shared" si="0"/>
        <v>GRUPO_1_ABC</v>
      </c>
      <c r="D15" s="54" t="s">
        <v>225</v>
      </c>
      <c r="E15" s="54" t="s">
        <v>226</v>
      </c>
      <c r="F15" s="54" t="s">
        <v>215</v>
      </c>
      <c r="G15" s="59">
        <v>1</v>
      </c>
      <c r="H15" s="62">
        <v>2217</v>
      </c>
      <c r="I15" s="62">
        <v>246.33500000000001</v>
      </c>
      <c r="J15" s="57">
        <f t="shared" si="1"/>
        <v>2463.335</v>
      </c>
      <c r="K15" s="57">
        <f t="shared" si="2"/>
        <v>2463.335</v>
      </c>
      <c r="L15" s="58">
        <f t="shared" si="3"/>
        <v>0.14797066223105787</v>
      </c>
      <c r="N15" t="s">
        <v>252</v>
      </c>
      <c r="O15" s="37">
        <f>SUMIF($C$3:$C$42,N15,$K$3:$K$42)</f>
        <v>2455.123</v>
      </c>
    </row>
    <row r="16" spans="1:18" x14ac:dyDescent="0.25">
      <c r="A16" s="52" t="s">
        <v>76</v>
      </c>
      <c r="B16" s="53" t="s">
        <v>243</v>
      </c>
      <c r="C16" s="53" t="str">
        <f t="shared" si="0"/>
        <v>GRUPO_3_A</v>
      </c>
      <c r="D16" s="60" t="s">
        <v>227</v>
      </c>
      <c r="E16" s="60" t="s">
        <v>224</v>
      </c>
      <c r="F16" s="60" t="s">
        <v>61</v>
      </c>
      <c r="G16" s="61">
        <v>4</v>
      </c>
      <c r="H16" s="56">
        <v>2.1040000000000001</v>
      </c>
      <c r="I16" s="56">
        <v>0.21</v>
      </c>
      <c r="J16" s="57">
        <f t="shared" si="1"/>
        <v>2.3140000000000001</v>
      </c>
      <c r="K16" s="57">
        <f t="shared" si="2"/>
        <v>9.2560000000000002</v>
      </c>
      <c r="L16" s="58">
        <f t="shared" si="3"/>
        <v>1.3900022222014785E-4</v>
      </c>
      <c r="N16" t="s">
        <v>249</v>
      </c>
      <c r="O16" s="37">
        <f>SUMIF($C$3:$C$42,N16,$K$3:$K$42)</f>
        <v>1967.4040000000002</v>
      </c>
    </row>
    <row r="17" spans="1:15" x14ac:dyDescent="0.25">
      <c r="A17" s="52" t="s">
        <v>77</v>
      </c>
      <c r="B17" s="53" t="s">
        <v>243</v>
      </c>
      <c r="C17" s="53" t="str">
        <f t="shared" si="0"/>
        <v>GRUPO_3_B</v>
      </c>
      <c r="D17" s="60" t="s">
        <v>227</v>
      </c>
      <c r="E17" s="60" t="s">
        <v>224</v>
      </c>
      <c r="F17" s="60" t="s">
        <v>62</v>
      </c>
      <c r="G17" s="61">
        <v>2</v>
      </c>
      <c r="H17" s="56">
        <v>2.1040000000000001</v>
      </c>
      <c r="I17" s="56">
        <v>0.21</v>
      </c>
      <c r="J17" s="57">
        <f t="shared" si="1"/>
        <v>2.3140000000000001</v>
      </c>
      <c r="K17" s="57">
        <f t="shared" si="2"/>
        <v>4.6280000000000001</v>
      </c>
      <c r="L17" s="58">
        <f t="shared" si="3"/>
        <v>1.3900022222014785E-4</v>
      </c>
      <c r="N17" t="s">
        <v>250</v>
      </c>
      <c r="O17" s="37">
        <f>SUMIF($C$3:$C$42,N17,$K$3:$K$42)</f>
        <v>803.05627799999979</v>
      </c>
    </row>
    <row r="18" spans="1:15" x14ac:dyDescent="0.25">
      <c r="A18" s="52" t="s">
        <v>78</v>
      </c>
      <c r="B18" s="53" t="s">
        <v>243</v>
      </c>
      <c r="C18" s="53" t="str">
        <f t="shared" si="0"/>
        <v>GRUPO_3_C</v>
      </c>
      <c r="D18" s="60" t="s">
        <v>227</v>
      </c>
      <c r="E18" s="60" t="s">
        <v>224</v>
      </c>
      <c r="F18" s="60" t="s">
        <v>63</v>
      </c>
      <c r="G18" s="61">
        <v>4</v>
      </c>
      <c r="H18" s="56">
        <v>1.052</v>
      </c>
      <c r="I18" s="56">
        <v>0.105</v>
      </c>
      <c r="J18" s="57">
        <f t="shared" si="1"/>
        <v>1.157</v>
      </c>
      <c r="K18" s="57">
        <f t="shared" si="2"/>
        <v>4.6280000000000001</v>
      </c>
      <c r="L18" s="58">
        <f t="shared" si="3"/>
        <v>6.9500111110073923E-5</v>
      </c>
      <c r="N18" t="s">
        <v>63</v>
      </c>
    </row>
    <row r="19" spans="1:15" x14ac:dyDescent="0.25">
      <c r="A19" s="52" t="s">
        <v>75</v>
      </c>
      <c r="B19" s="53" t="s">
        <v>243</v>
      </c>
      <c r="C19" s="53" t="str">
        <f t="shared" si="0"/>
        <v>GRUPO_3_ABC</v>
      </c>
      <c r="D19" s="60" t="s">
        <v>227</v>
      </c>
      <c r="E19" s="60" t="s">
        <v>224</v>
      </c>
      <c r="F19" s="60" t="s">
        <v>215</v>
      </c>
      <c r="G19" s="61">
        <v>1</v>
      </c>
      <c r="H19" s="56">
        <v>12.625</v>
      </c>
      <c r="I19" s="56">
        <v>1.2629999999999999</v>
      </c>
      <c r="J19" s="57">
        <f t="shared" si="1"/>
        <v>13.888</v>
      </c>
      <c r="K19" s="57">
        <f t="shared" si="2"/>
        <v>13.888</v>
      </c>
      <c r="L19" s="58">
        <f t="shared" si="3"/>
        <v>8.342416102823739E-4</v>
      </c>
      <c r="N19" t="s">
        <v>251</v>
      </c>
      <c r="O19" s="37">
        <f>SUMIF($C$3:$C$42,N19,$K$3:$K$42)</f>
        <v>11550.0013</v>
      </c>
    </row>
    <row r="20" spans="1:15" x14ac:dyDescent="0.25">
      <c r="A20" s="52" t="s">
        <v>89</v>
      </c>
      <c r="B20" s="53" t="s">
        <v>243</v>
      </c>
      <c r="C20" s="53" t="str">
        <f t="shared" si="0"/>
        <v>GRUPO_3_A</v>
      </c>
      <c r="D20" s="60" t="s">
        <v>228</v>
      </c>
      <c r="E20" s="60" t="s">
        <v>224</v>
      </c>
      <c r="F20" s="60" t="s">
        <v>61</v>
      </c>
      <c r="G20" s="61">
        <v>4</v>
      </c>
      <c r="H20" s="56">
        <v>8.4169999999999998</v>
      </c>
      <c r="I20" s="56">
        <v>0.84199999999999997</v>
      </c>
      <c r="J20" s="57">
        <f t="shared" si="1"/>
        <v>9.2590000000000003</v>
      </c>
      <c r="K20" s="57">
        <f t="shared" si="2"/>
        <v>37.036000000000001</v>
      </c>
      <c r="L20" s="58">
        <f t="shared" si="3"/>
        <v>5.5618109660170655E-4</v>
      </c>
      <c r="N20" t="s">
        <v>252</v>
      </c>
      <c r="O20" s="37">
        <f>SUMIF($C$3:$C$42,N20,$K$3:$K$42)</f>
        <v>2455.123</v>
      </c>
    </row>
    <row r="21" spans="1:15" x14ac:dyDescent="0.25">
      <c r="A21" s="52" t="s">
        <v>90</v>
      </c>
      <c r="B21" s="53" t="s">
        <v>243</v>
      </c>
      <c r="C21" s="53" t="str">
        <f t="shared" si="0"/>
        <v>GRUPO_3_B</v>
      </c>
      <c r="D21" s="60" t="s">
        <v>228</v>
      </c>
      <c r="E21" s="60" t="s">
        <v>224</v>
      </c>
      <c r="F21" s="60" t="s">
        <v>62</v>
      </c>
      <c r="G21" s="61">
        <v>2</v>
      </c>
      <c r="H21" s="56">
        <v>2.1040000000000001</v>
      </c>
      <c r="I21" s="56">
        <v>0.21</v>
      </c>
      <c r="J21" s="57">
        <f t="shared" si="1"/>
        <v>2.3140000000000001</v>
      </c>
      <c r="K21" s="57">
        <f t="shared" si="2"/>
        <v>4.6280000000000001</v>
      </c>
      <c r="L21" s="58">
        <f t="shared" si="3"/>
        <v>1.3900022222014785E-4</v>
      </c>
      <c r="N21" t="s">
        <v>249</v>
      </c>
      <c r="O21" s="37">
        <f>SUMIF($C$3:$C$42,N21,$K$3:$K$42)</f>
        <v>1967.4040000000002</v>
      </c>
    </row>
    <row r="22" spans="1:15" x14ac:dyDescent="0.25">
      <c r="A22" s="52" t="s">
        <v>91</v>
      </c>
      <c r="B22" s="53" t="s">
        <v>243</v>
      </c>
      <c r="C22" s="53" t="str">
        <f t="shared" si="0"/>
        <v>GRUPO_3_C</v>
      </c>
      <c r="D22" s="60" t="s">
        <v>228</v>
      </c>
      <c r="E22" s="60" t="s">
        <v>224</v>
      </c>
      <c r="F22" s="60" t="s">
        <v>63</v>
      </c>
      <c r="G22" s="61">
        <v>4</v>
      </c>
      <c r="H22" s="56">
        <v>2.1040000000000001</v>
      </c>
      <c r="I22" s="56">
        <v>0.21</v>
      </c>
      <c r="J22" s="57">
        <f t="shared" si="1"/>
        <v>2.3140000000000001</v>
      </c>
      <c r="K22" s="57">
        <f t="shared" si="2"/>
        <v>9.2560000000000002</v>
      </c>
      <c r="L22" s="58">
        <f t="shared" si="3"/>
        <v>1.3900022222014785E-4</v>
      </c>
      <c r="N22" t="s">
        <v>248</v>
      </c>
      <c r="O22" s="37">
        <f>SUMIF($C$3:$C$42,N22,$K$3:$K$42)</f>
        <v>515.58703795999998</v>
      </c>
    </row>
    <row r="23" spans="1:15" x14ac:dyDescent="0.25">
      <c r="A23" s="52" t="s">
        <v>83</v>
      </c>
      <c r="B23" s="63" t="s">
        <v>244</v>
      </c>
      <c r="C23" s="53" t="str">
        <f t="shared" si="0"/>
        <v>GRUPO_1_ABC</v>
      </c>
      <c r="D23" s="60" t="s">
        <v>229</v>
      </c>
      <c r="E23" s="60" t="s">
        <v>220</v>
      </c>
      <c r="F23" s="60" t="s">
        <v>215</v>
      </c>
      <c r="G23" s="61">
        <v>1</v>
      </c>
      <c r="H23" s="56">
        <v>2218.6669999999999</v>
      </c>
      <c r="I23" s="56">
        <v>0</v>
      </c>
      <c r="J23" s="57">
        <f t="shared" si="1"/>
        <v>2218.6669999999999</v>
      </c>
      <c r="K23" s="57">
        <f t="shared" si="2"/>
        <v>2218.6669999999999</v>
      </c>
      <c r="L23" s="58">
        <f t="shared" si="3"/>
        <v>0.13327364132779115</v>
      </c>
    </row>
    <row r="24" spans="1:15" x14ac:dyDescent="0.25">
      <c r="A24" s="52" t="s">
        <v>84</v>
      </c>
      <c r="B24" s="63" t="s">
        <v>244</v>
      </c>
      <c r="C24" s="53" t="str">
        <f t="shared" si="0"/>
        <v>GRUPO_1_ABC</v>
      </c>
      <c r="D24" s="60" t="s">
        <v>229</v>
      </c>
      <c r="E24" s="60" t="s">
        <v>226</v>
      </c>
      <c r="F24" s="60" t="s">
        <v>215</v>
      </c>
      <c r="G24" s="61">
        <v>1</v>
      </c>
      <c r="H24" s="56">
        <v>2837.759</v>
      </c>
      <c r="I24" s="56">
        <v>315.30700000000002</v>
      </c>
      <c r="J24" s="57">
        <f t="shared" si="1"/>
        <v>3153.0659999999998</v>
      </c>
      <c r="K24" s="57">
        <f t="shared" si="2"/>
        <v>3153.0659999999998</v>
      </c>
      <c r="L24" s="58">
        <f t="shared" si="3"/>
        <v>0.18940227946188101</v>
      </c>
    </row>
    <row r="25" spans="1:15" x14ac:dyDescent="0.25">
      <c r="A25" s="52" t="s">
        <v>85</v>
      </c>
      <c r="B25" s="53" t="s">
        <v>245</v>
      </c>
      <c r="C25" s="53" t="str">
        <f t="shared" si="0"/>
        <v>GRUPO_2_ABC</v>
      </c>
      <c r="D25" s="60" t="s">
        <v>229</v>
      </c>
      <c r="E25" s="60" t="s">
        <v>230</v>
      </c>
      <c r="F25" s="60" t="s">
        <v>215</v>
      </c>
      <c r="G25" s="61">
        <v>1</v>
      </c>
      <c r="H25" s="56">
        <v>1350</v>
      </c>
      <c r="I25" s="56">
        <v>135</v>
      </c>
      <c r="J25" s="57">
        <f t="shared" si="1"/>
        <v>1485</v>
      </c>
      <c r="K25" s="57">
        <f t="shared" si="2"/>
        <v>1485</v>
      </c>
      <c r="L25" s="58">
        <f t="shared" si="3"/>
        <v>8.9202821951996344E-2</v>
      </c>
    </row>
    <row r="26" spans="1:15" x14ac:dyDescent="0.25">
      <c r="A26" s="52" t="s">
        <v>86</v>
      </c>
      <c r="B26" s="53" t="s">
        <v>245</v>
      </c>
      <c r="C26" s="53" t="str">
        <f t="shared" si="0"/>
        <v>GRUPO_2_ABC</v>
      </c>
      <c r="D26" s="60" t="s">
        <v>229</v>
      </c>
      <c r="E26" s="60" t="s">
        <v>231</v>
      </c>
      <c r="F26" s="60" t="s">
        <v>215</v>
      </c>
      <c r="G26" s="61">
        <v>1</v>
      </c>
      <c r="H26" s="56">
        <v>668.57</v>
      </c>
      <c r="I26" s="56">
        <v>66.857000000000014</v>
      </c>
      <c r="J26" s="57">
        <f t="shared" si="1"/>
        <v>735.42700000000002</v>
      </c>
      <c r="K26" s="57">
        <f t="shared" si="2"/>
        <v>735.42700000000002</v>
      </c>
      <c r="L26" s="58">
        <f t="shared" si="3"/>
        <v>4.4176541238849037E-2</v>
      </c>
    </row>
    <row r="27" spans="1:15" x14ac:dyDescent="0.25">
      <c r="A27" s="52" t="s">
        <v>87</v>
      </c>
      <c r="B27" s="53" t="s">
        <v>245</v>
      </c>
      <c r="C27" s="53" t="str">
        <f t="shared" si="0"/>
        <v>GRUPO_2_ABC</v>
      </c>
      <c r="D27" s="60" t="s">
        <v>229</v>
      </c>
      <c r="E27" s="60" t="s">
        <v>224</v>
      </c>
      <c r="F27" s="60" t="s">
        <v>215</v>
      </c>
      <c r="G27" s="61">
        <v>1</v>
      </c>
      <c r="H27" s="56">
        <v>136.94999999999999</v>
      </c>
      <c r="I27" s="56">
        <v>13.695</v>
      </c>
      <c r="J27" s="57">
        <f t="shared" si="1"/>
        <v>150.64499999999998</v>
      </c>
      <c r="K27" s="57">
        <f t="shared" si="2"/>
        <v>150.64499999999998</v>
      </c>
      <c r="L27" s="58">
        <f t="shared" si="3"/>
        <v>9.0491307157969606E-3</v>
      </c>
    </row>
    <row r="28" spans="1:15" x14ac:dyDescent="0.25">
      <c r="A28" s="52" t="s">
        <v>79</v>
      </c>
      <c r="B28" s="53" t="s">
        <v>243</v>
      </c>
      <c r="C28" s="53" t="str">
        <f t="shared" si="0"/>
        <v>GRUPO_3_B</v>
      </c>
      <c r="D28" s="60" t="s">
        <v>232</v>
      </c>
      <c r="E28" s="60" t="s">
        <v>224</v>
      </c>
      <c r="F28" s="60" t="s">
        <v>62</v>
      </c>
      <c r="G28" s="61">
        <v>2</v>
      </c>
      <c r="H28" s="56">
        <v>8.4169999999999998</v>
      </c>
      <c r="I28" s="56">
        <v>0.84199999999999997</v>
      </c>
      <c r="J28" s="57">
        <f t="shared" si="1"/>
        <v>9.2590000000000003</v>
      </c>
      <c r="K28" s="57">
        <f t="shared" si="2"/>
        <v>18.518000000000001</v>
      </c>
      <c r="L28" s="58">
        <f t="shared" si="3"/>
        <v>5.5618109660170655E-4</v>
      </c>
    </row>
    <row r="29" spans="1:15" x14ac:dyDescent="0.25">
      <c r="A29" s="52" t="s">
        <v>88</v>
      </c>
      <c r="B29" s="53" t="s">
        <v>243</v>
      </c>
      <c r="C29" s="53" t="str">
        <f t="shared" si="0"/>
        <v>GRUPO_3_ABC</v>
      </c>
      <c r="D29" s="60" t="s">
        <v>233</v>
      </c>
      <c r="E29" s="60" t="s">
        <v>217</v>
      </c>
      <c r="F29" s="60" t="s">
        <v>215</v>
      </c>
      <c r="G29" s="61">
        <v>1</v>
      </c>
      <c r="H29" s="56">
        <v>1060.5</v>
      </c>
      <c r="I29" s="56">
        <v>106.05</v>
      </c>
      <c r="J29" s="57">
        <f t="shared" si="1"/>
        <v>1166.55</v>
      </c>
      <c r="K29" s="57">
        <f t="shared" si="2"/>
        <v>1166.55</v>
      </c>
      <c r="L29" s="58">
        <f t="shared" si="3"/>
        <v>7.0073772355623787E-2</v>
      </c>
    </row>
    <row r="30" spans="1:15" x14ac:dyDescent="0.25">
      <c r="A30" s="52" t="s">
        <v>94</v>
      </c>
      <c r="B30" s="63" t="s">
        <v>244</v>
      </c>
      <c r="C30" s="53" t="str">
        <f t="shared" si="0"/>
        <v>GRUPO_1_ABC</v>
      </c>
      <c r="D30" s="60" t="s">
        <v>234</v>
      </c>
      <c r="E30" s="60" t="s">
        <v>220</v>
      </c>
      <c r="F30" s="60" t="s">
        <v>215</v>
      </c>
      <c r="G30" s="61">
        <v>1</v>
      </c>
      <c r="H30" s="56">
        <v>832</v>
      </c>
      <c r="I30" s="56"/>
      <c r="J30" s="57">
        <f t="shared" si="1"/>
        <v>832</v>
      </c>
      <c r="K30" s="57">
        <f t="shared" si="2"/>
        <v>832</v>
      </c>
      <c r="L30" s="58">
        <f t="shared" si="3"/>
        <v>4.9977607989266641E-2</v>
      </c>
    </row>
    <row r="31" spans="1:15" x14ac:dyDescent="0.25">
      <c r="A31" s="52" t="s">
        <v>73</v>
      </c>
      <c r="B31" s="53" t="s">
        <v>243</v>
      </c>
      <c r="C31" s="53" t="str">
        <f t="shared" si="0"/>
        <v>GRUPO_3_A</v>
      </c>
      <c r="D31" s="54" t="s">
        <v>235</v>
      </c>
      <c r="E31" s="54" t="s">
        <v>212</v>
      </c>
      <c r="F31" s="54" t="s">
        <v>61</v>
      </c>
      <c r="G31" s="55">
        <v>3.2431999999999999</v>
      </c>
      <c r="H31" s="56">
        <v>41.314</v>
      </c>
      <c r="I31" s="56">
        <v>4.1314000000000002</v>
      </c>
      <c r="J31" s="57">
        <f t="shared" si="1"/>
        <v>45.445399999999999</v>
      </c>
      <c r="K31" s="57">
        <f t="shared" si="2"/>
        <v>147.38852127999999</v>
      </c>
      <c r="L31" s="58">
        <f t="shared" si="3"/>
        <v>2.7298706563887239E-3</v>
      </c>
    </row>
    <row r="32" spans="1:15" x14ac:dyDescent="0.25">
      <c r="A32" s="52" t="s">
        <v>74</v>
      </c>
      <c r="B32" s="53" t="s">
        <v>243</v>
      </c>
      <c r="C32" s="53" t="str">
        <f t="shared" si="0"/>
        <v>GRUPO_3_C</v>
      </c>
      <c r="D32" s="54" t="s">
        <v>235</v>
      </c>
      <c r="E32" s="54" t="s">
        <v>212</v>
      </c>
      <c r="F32" s="54" t="s">
        <v>63</v>
      </c>
      <c r="G32" s="55">
        <v>4.2857000000000003</v>
      </c>
      <c r="H32" s="56">
        <v>31.265000000000001</v>
      </c>
      <c r="I32" s="56">
        <v>3.1265000000000001</v>
      </c>
      <c r="J32" s="57">
        <f t="shared" si="1"/>
        <v>34.391500000000001</v>
      </c>
      <c r="K32" s="57">
        <f t="shared" si="2"/>
        <v>147.39165155000001</v>
      </c>
      <c r="L32" s="58">
        <f t="shared" si="3"/>
        <v>2.0658712802438263E-3</v>
      </c>
    </row>
    <row r="33" spans="1:12" x14ac:dyDescent="0.25">
      <c r="A33" s="52" t="s">
        <v>95</v>
      </c>
      <c r="B33" s="53" t="s">
        <v>243</v>
      </c>
      <c r="C33" s="53" t="str">
        <f t="shared" si="0"/>
        <v>GRUPO_3_ABC</v>
      </c>
      <c r="D33" s="54" t="s">
        <v>236</v>
      </c>
      <c r="E33" s="54" t="s">
        <v>214</v>
      </c>
      <c r="F33" s="54" t="s">
        <v>215</v>
      </c>
      <c r="G33" s="59">
        <v>1</v>
      </c>
      <c r="H33" s="56">
        <v>5.26</v>
      </c>
      <c r="I33" s="56">
        <v>0.52600000000000002</v>
      </c>
      <c r="J33" s="57">
        <f t="shared" si="1"/>
        <v>5.7859999999999996</v>
      </c>
      <c r="K33" s="57">
        <f t="shared" si="2"/>
        <v>5.7859999999999996</v>
      </c>
      <c r="L33" s="58">
        <f t="shared" si="3"/>
        <v>3.4756062479074129E-4</v>
      </c>
    </row>
    <row r="34" spans="1:12" x14ac:dyDescent="0.25">
      <c r="A34" s="52" t="s">
        <v>96</v>
      </c>
      <c r="B34" s="53" t="s">
        <v>245</v>
      </c>
      <c r="C34" s="53" t="str">
        <f t="shared" si="0"/>
        <v>GRUPO_2_ABC</v>
      </c>
      <c r="D34" s="60" t="s">
        <v>237</v>
      </c>
      <c r="E34" s="60" t="s">
        <v>231</v>
      </c>
      <c r="F34" s="60" t="s">
        <v>215</v>
      </c>
      <c r="G34" s="61">
        <v>1</v>
      </c>
      <c r="H34" s="56">
        <v>76.41</v>
      </c>
      <c r="I34" s="56">
        <v>7.641</v>
      </c>
      <c r="J34" s="57">
        <f t="shared" si="1"/>
        <v>84.051000000000002</v>
      </c>
      <c r="K34" s="57">
        <f t="shared" si="2"/>
        <v>84.051000000000002</v>
      </c>
      <c r="L34" s="58">
        <f t="shared" si="3"/>
        <v>5.0488797224829936E-3</v>
      </c>
    </row>
    <row r="35" spans="1:12" x14ac:dyDescent="0.25">
      <c r="A35" s="52" t="s">
        <v>97</v>
      </c>
      <c r="B35" s="53" t="s">
        <v>243</v>
      </c>
      <c r="C35" s="53" t="str">
        <f t="shared" si="0"/>
        <v>GRUPO_3_B</v>
      </c>
      <c r="D35" s="60" t="s">
        <v>238</v>
      </c>
      <c r="E35" s="60" t="s">
        <v>224</v>
      </c>
      <c r="F35" s="60" t="s">
        <v>62</v>
      </c>
      <c r="G35" s="61">
        <v>2</v>
      </c>
      <c r="H35" s="56">
        <v>79.945999999999998</v>
      </c>
      <c r="I35" s="56">
        <v>7.9950000000000001</v>
      </c>
      <c r="J35" s="57">
        <f t="shared" si="1"/>
        <v>87.941000000000003</v>
      </c>
      <c r="K35" s="57">
        <f t="shared" si="2"/>
        <v>175.88200000000001</v>
      </c>
      <c r="L35" s="58">
        <f t="shared" si="3"/>
        <v>5.2825490675289634E-3</v>
      </c>
    </row>
    <row r="36" spans="1:12" x14ac:dyDescent="0.25">
      <c r="A36" s="52" t="s">
        <v>100</v>
      </c>
      <c r="B36" s="53" t="s">
        <v>243</v>
      </c>
      <c r="C36" s="53" t="str">
        <f t="shared" si="0"/>
        <v>GRUPO_3_A</v>
      </c>
      <c r="D36" s="60" t="s">
        <v>239</v>
      </c>
      <c r="E36" s="60" t="s">
        <v>224</v>
      </c>
      <c r="F36" s="60" t="s">
        <v>61</v>
      </c>
      <c r="G36" s="61">
        <v>4</v>
      </c>
      <c r="H36" s="56">
        <v>15.781000000000001</v>
      </c>
      <c r="I36" s="62">
        <v>1.5780000000000001</v>
      </c>
      <c r="J36" s="57">
        <f t="shared" si="1"/>
        <v>17.359000000000002</v>
      </c>
      <c r="K36" s="57">
        <f t="shared" si="2"/>
        <v>69.436000000000007</v>
      </c>
      <c r="L36" s="58">
        <f t="shared" si="3"/>
        <v>1.0427419436125959E-3</v>
      </c>
    </row>
    <row r="37" spans="1:12" x14ac:dyDescent="0.25">
      <c r="A37" s="52" t="s">
        <v>101</v>
      </c>
      <c r="B37" s="53" t="s">
        <v>243</v>
      </c>
      <c r="C37" s="53" t="str">
        <f t="shared" si="0"/>
        <v>GRUPO_3_C</v>
      </c>
      <c r="D37" s="60" t="s">
        <v>239</v>
      </c>
      <c r="E37" s="60" t="s">
        <v>224</v>
      </c>
      <c r="F37" s="60" t="s">
        <v>63</v>
      </c>
      <c r="G37" s="61">
        <v>4</v>
      </c>
      <c r="H37" s="56">
        <v>9.4689999999999994</v>
      </c>
      <c r="I37" s="62">
        <v>0.94699999999999995</v>
      </c>
      <c r="J37" s="57">
        <f t="shared" si="1"/>
        <v>10.415999999999999</v>
      </c>
      <c r="K37" s="57">
        <f t="shared" si="2"/>
        <v>41.663999999999994</v>
      </c>
      <c r="L37" s="58">
        <f t="shared" si="3"/>
        <v>6.2568120771178029E-4</v>
      </c>
    </row>
    <row r="38" spans="1:12" x14ac:dyDescent="0.25">
      <c r="A38" s="52" t="s">
        <v>99</v>
      </c>
      <c r="B38" s="53" t="s">
        <v>243</v>
      </c>
      <c r="C38" s="53" t="str">
        <f t="shared" si="0"/>
        <v>GRUPO_3_ABC</v>
      </c>
      <c r="D38" s="60" t="s">
        <v>239</v>
      </c>
      <c r="E38" s="60" t="s">
        <v>224</v>
      </c>
      <c r="F38" s="60" t="s">
        <v>215</v>
      </c>
      <c r="G38" s="61">
        <v>1</v>
      </c>
      <c r="H38" s="56">
        <v>63.125999999999998</v>
      </c>
      <c r="I38" s="62">
        <v>6.3129999999999997</v>
      </c>
      <c r="J38" s="57">
        <f t="shared" si="1"/>
        <v>69.438999999999993</v>
      </c>
      <c r="K38" s="57">
        <f t="shared" si="2"/>
        <v>69.438999999999993</v>
      </c>
      <c r="L38" s="58">
        <f t="shared" si="3"/>
        <v>4.171147982171497E-3</v>
      </c>
    </row>
    <row r="39" spans="1:12" x14ac:dyDescent="0.25">
      <c r="A39" s="52" t="s">
        <v>98</v>
      </c>
      <c r="B39" s="53" t="s">
        <v>243</v>
      </c>
      <c r="C39" s="53" t="str">
        <f t="shared" si="0"/>
        <v>GRUPO_3_B</v>
      </c>
      <c r="D39" s="60" t="s">
        <v>240</v>
      </c>
      <c r="E39" s="60" t="s">
        <v>224</v>
      </c>
      <c r="F39" s="60" t="s">
        <v>62</v>
      </c>
      <c r="G39" s="61">
        <v>2</v>
      </c>
      <c r="H39" s="56">
        <v>25.25</v>
      </c>
      <c r="I39" s="56">
        <v>2.5249999999999999</v>
      </c>
      <c r="J39" s="57">
        <f t="shared" si="1"/>
        <v>27.774999999999999</v>
      </c>
      <c r="K39" s="57">
        <f t="shared" si="2"/>
        <v>55.55</v>
      </c>
      <c r="L39" s="58">
        <f t="shared" si="3"/>
        <v>1.668423151324376E-3</v>
      </c>
    </row>
    <row r="40" spans="1:12" x14ac:dyDescent="0.25">
      <c r="A40" s="52" t="s">
        <v>102</v>
      </c>
      <c r="B40" s="53" t="s">
        <v>243</v>
      </c>
      <c r="C40" s="53" t="str">
        <f t="shared" si="0"/>
        <v>GRUPO_3_B</v>
      </c>
      <c r="D40" s="54" t="s">
        <v>241</v>
      </c>
      <c r="E40" s="54" t="s">
        <v>212</v>
      </c>
      <c r="F40" s="54" t="s">
        <v>62</v>
      </c>
      <c r="G40" s="55">
        <v>2.1818</v>
      </c>
      <c r="H40" s="56">
        <v>29.776</v>
      </c>
      <c r="I40" s="56">
        <v>2.9775999999999998</v>
      </c>
      <c r="J40" s="57">
        <f t="shared" si="1"/>
        <v>32.753599999999999</v>
      </c>
      <c r="K40" s="57">
        <f t="shared" si="2"/>
        <v>71.461804479999998</v>
      </c>
      <c r="L40" s="58">
        <f t="shared" si="3"/>
        <v>1.9674838714389947E-3</v>
      </c>
    </row>
    <row r="41" spans="1:12" x14ac:dyDescent="0.25">
      <c r="A41" s="52" t="s">
        <v>103</v>
      </c>
      <c r="B41" s="53" t="s">
        <v>243</v>
      </c>
      <c r="C41" s="53" t="str">
        <f t="shared" si="0"/>
        <v>GRUPO_3_B</v>
      </c>
      <c r="D41" s="60" t="s">
        <v>242</v>
      </c>
      <c r="E41" s="60" t="s">
        <v>224</v>
      </c>
      <c r="F41" s="60" t="s">
        <v>62</v>
      </c>
      <c r="G41" s="61">
        <v>2</v>
      </c>
      <c r="H41" s="56">
        <v>2.1040000000000001</v>
      </c>
      <c r="I41" s="56">
        <v>0.21099999999999999</v>
      </c>
      <c r="J41" s="57">
        <f t="shared" si="1"/>
        <v>2.3149999999999999</v>
      </c>
      <c r="K41" s="57">
        <f t="shared" si="2"/>
        <v>4.63</v>
      </c>
      <c r="L41" s="58">
        <f t="shared" si="3"/>
        <v>1.3906029146051955E-4</v>
      </c>
    </row>
    <row r="42" spans="1:12" x14ac:dyDescent="0.25">
      <c r="A42" s="52" t="s">
        <v>104</v>
      </c>
      <c r="B42" s="53" t="s">
        <v>243</v>
      </c>
      <c r="C42" s="53" t="str">
        <f t="shared" si="0"/>
        <v>GRUPO_3_B</v>
      </c>
      <c r="D42" s="60" t="s">
        <v>242</v>
      </c>
      <c r="E42" s="60" t="s">
        <v>224</v>
      </c>
      <c r="F42" s="60" t="s">
        <v>62</v>
      </c>
      <c r="G42" s="61">
        <v>2</v>
      </c>
      <c r="H42" s="56">
        <v>2.1040000000000001</v>
      </c>
      <c r="I42" s="56">
        <v>0.21099999999999999</v>
      </c>
      <c r="J42" s="57">
        <f t="shared" si="1"/>
        <v>2.3149999999999999</v>
      </c>
      <c r="K42" s="57">
        <f t="shared" si="2"/>
        <v>4.63</v>
      </c>
      <c r="L42" s="58">
        <f t="shared" si="3"/>
        <v>1.3906029146051955E-4</v>
      </c>
    </row>
    <row r="44" spans="1:12" x14ac:dyDescent="0.25">
      <c r="C44" s="86" t="s">
        <v>243</v>
      </c>
    </row>
    <row r="45" spans="1:12" x14ac:dyDescent="0.25">
      <c r="C45" s="87"/>
      <c r="E45" s="47" t="s">
        <v>255</v>
      </c>
      <c r="F45" s="47" t="s">
        <v>105</v>
      </c>
      <c r="G45" s="48"/>
      <c r="H45" s="49" t="s">
        <v>253</v>
      </c>
      <c r="I45" s="49" t="s">
        <v>254</v>
      </c>
    </row>
    <row r="46" spans="1:12" x14ac:dyDescent="0.25">
      <c r="C46" s="45" t="s">
        <v>206</v>
      </c>
      <c r="D46" s="45" t="s">
        <v>61</v>
      </c>
      <c r="E46" s="40" t="s">
        <v>256</v>
      </c>
      <c r="F46" s="40" t="s">
        <v>257</v>
      </c>
      <c r="G46" s="40"/>
      <c r="H46" s="40" t="s">
        <v>258</v>
      </c>
      <c r="I46" s="40" t="s">
        <v>257</v>
      </c>
    </row>
    <row r="47" spans="1:12" x14ac:dyDescent="0.25">
      <c r="C47" s="1" t="s">
        <v>247</v>
      </c>
      <c r="D47" s="1" t="s">
        <v>65</v>
      </c>
      <c r="E47" s="36">
        <f t="shared" ref="E47:E59" si="4">VLOOKUP(D47,$A$3:$K$42,11,0)</f>
        <v>26.798237279999999</v>
      </c>
      <c r="F47" s="35">
        <f t="shared" ref="F47:F59" si="5">E47/SUM($E$47:$E$59)</f>
        <v>1.0537358246117814E-2</v>
      </c>
      <c r="H47" s="37">
        <f>VLOOKUP(D47,PRORRATA_Gral!$A$2:$D$41,2,0)</f>
        <v>418787</v>
      </c>
      <c r="I47" s="35">
        <f t="shared" ref="I47:I59" si="6">H47/SUM($H$47:$H$59)</f>
        <v>1.0537371022965664E-2</v>
      </c>
      <c r="J47" s="37"/>
    </row>
    <row r="48" spans="1:12" x14ac:dyDescent="0.25">
      <c r="C48" s="1" t="s">
        <v>247</v>
      </c>
      <c r="D48" t="s">
        <v>69</v>
      </c>
      <c r="E48" s="36">
        <f t="shared" si="4"/>
        <v>285.84591840000002</v>
      </c>
      <c r="F48" s="35">
        <f t="shared" si="5"/>
        <v>0.11239772280169019</v>
      </c>
      <c r="H48" s="37">
        <f>VLOOKUP(D48,PRORRATA_Gral!$A$2:$D$41,2,0)</f>
        <v>4467027</v>
      </c>
      <c r="I48" s="35">
        <f t="shared" si="6"/>
        <v>0.11239776036172384</v>
      </c>
      <c r="J48" s="37"/>
    </row>
    <row r="49" spans="3:10" x14ac:dyDescent="0.25">
      <c r="C49" s="1" t="s">
        <v>247</v>
      </c>
      <c r="D49" s="1" t="s">
        <v>76</v>
      </c>
      <c r="E49" s="36">
        <f t="shared" si="4"/>
        <v>9.2560000000000002</v>
      </c>
      <c r="F49" s="35">
        <f t="shared" si="5"/>
        <v>3.6395598302600926E-3</v>
      </c>
      <c r="H49" s="37">
        <f>VLOOKUP(D49,PRORRATA_Gral!$A$2:$D$41,2,0)</f>
        <v>144648</v>
      </c>
      <c r="I49" s="35">
        <f t="shared" si="6"/>
        <v>3.639582039867373E-3</v>
      </c>
      <c r="J49" s="37"/>
    </row>
    <row r="50" spans="3:10" x14ac:dyDescent="0.25">
      <c r="C50" s="1" t="s">
        <v>247</v>
      </c>
      <c r="D50" s="1" t="s">
        <v>89</v>
      </c>
      <c r="E50" s="36">
        <f t="shared" si="4"/>
        <v>37.036000000000001</v>
      </c>
      <c r="F50" s="35">
        <f t="shared" si="5"/>
        <v>1.4562957851503111E-2</v>
      </c>
      <c r="H50" s="37">
        <f>VLOOKUP(D50,PRORRATA_Gral!$A$2:$D$41,2,0)</f>
        <v>578776</v>
      </c>
      <c r="I50" s="35">
        <f t="shared" si="6"/>
        <v>1.4562957902676005E-2</v>
      </c>
      <c r="J50" s="37"/>
    </row>
    <row r="51" spans="3:10" x14ac:dyDescent="0.25">
      <c r="C51" s="1" t="s">
        <v>247</v>
      </c>
      <c r="D51" s="1" t="s">
        <v>73</v>
      </c>
      <c r="E51" s="36">
        <f t="shared" si="4"/>
        <v>147.38852127999999</v>
      </c>
      <c r="F51" s="35">
        <f t="shared" si="5"/>
        <v>5.7954768959823121E-2</v>
      </c>
      <c r="H51" s="37">
        <f>VLOOKUP(D51,PRORRATA_Gral!$A$2:$D$41,2,0)</f>
        <v>2303297</v>
      </c>
      <c r="I51" s="35">
        <f t="shared" si="6"/>
        <v>5.7954748034403522E-2</v>
      </c>
      <c r="J51" s="37"/>
    </row>
    <row r="52" spans="3:10" x14ac:dyDescent="0.25">
      <c r="C52" s="1" t="s">
        <v>247</v>
      </c>
      <c r="D52" s="1" t="s">
        <v>100</v>
      </c>
      <c r="E52" s="36">
        <f t="shared" si="4"/>
        <v>69.436000000000007</v>
      </c>
      <c r="F52" s="35">
        <f t="shared" si="5"/>
        <v>2.7302990100901019E-2</v>
      </c>
      <c r="H52" s="37">
        <f>VLOOKUP(D52,PRORRATA_Gral!$A$2:$D$41,2,0)</f>
        <v>1085102</v>
      </c>
      <c r="I52" s="35">
        <f t="shared" si="6"/>
        <v>2.7302954417787774E-2</v>
      </c>
      <c r="J52" s="37"/>
    </row>
    <row r="53" spans="3:10" x14ac:dyDescent="0.25">
      <c r="C53" s="1" t="s">
        <v>249</v>
      </c>
      <c r="D53" s="1" t="s">
        <v>64</v>
      </c>
      <c r="E53" s="36">
        <f t="shared" si="4"/>
        <v>109.944</v>
      </c>
      <c r="F53" s="35">
        <f t="shared" si="5"/>
        <v>4.3231176099623556E-2</v>
      </c>
      <c r="H53" s="37">
        <f>VLOOKUP(D53,PRORRATA_Gral!$A$2:$D$41,2,0)</f>
        <v>1718136</v>
      </c>
      <c r="I53" s="35">
        <f t="shared" si="6"/>
        <v>4.323113301013197E-2</v>
      </c>
      <c r="J53" s="37"/>
    </row>
    <row r="54" spans="3:10" x14ac:dyDescent="0.25">
      <c r="C54" s="1" t="s">
        <v>249</v>
      </c>
      <c r="D54" s="1" t="s">
        <v>68</v>
      </c>
      <c r="E54" s="36">
        <f t="shared" si="4"/>
        <v>138.876</v>
      </c>
      <c r="F54" s="35">
        <f t="shared" si="5"/>
        <v>5.4607553045289609E-2</v>
      </c>
      <c r="H54" s="37">
        <f>VLOOKUP(D54,PRORRATA_Gral!$A$2:$D$41,2,0)</f>
        <v>2170269</v>
      </c>
      <c r="I54" s="35">
        <f t="shared" si="6"/>
        <v>5.4607544342686547E-2</v>
      </c>
      <c r="J54" s="37"/>
    </row>
    <row r="55" spans="3:10" x14ac:dyDescent="0.25">
      <c r="C55" s="1" t="s">
        <v>249</v>
      </c>
      <c r="D55" t="s">
        <v>82</v>
      </c>
      <c r="E55" s="36">
        <f t="shared" si="4"/>
        <v>462.92099999999999</v>
      </c>
      <c r="F55" s="35">
        <f t="shared" si="5"/>
        <v>0.18202557002850392</v>
      </c>
      <c r="H55" s="37">
        <f>VLOOKUP(D55,PRORRATA_Gral!$A$2:$D$41,2,0)</f>
        <v>7234248</v>
      </c>
      <c r="I55" s="35">
        <f t="shared" si="6"/>
        <v>0.18202560071861668</v>
      </c>
      <c r="J55" s="37"/>
    </row>
    <row r="56" spans="3:10" x14ac:dyDescent="0.25">
      <c r="C56" s="1" t="s">
        <v>249</v>
      </c>
      <c r="D56" s="1" t="s">
        <v>75</v>
      </c>
      <c r="E56" s="36">
        <f t="shared" si="4"/>
        <v>13.888</v>
      </c>
      <c r="F56" s="35">
        <f t="shared" si="5"/>
        <v>5.4609125888777192E-3</v>
      </c>
      <c r="H56" s="37">
        <f>VLOOKUP(D56,PRORRATA_Gral!$A$2:$D$41,2,0)</f>
        <v>217032</v>
      </c>
      <c r="I56" s="35">
        <f t="shared" si="6"/>
        <v>5.4608827586727481E-3</v>
      </c>
      <c r="J56" s="37"/>
    </row>
    <row r="57" spans="3:10" x14ac:dyDescent="0.25">
      <c r="C57" s="1" t="s">
        <v>249</v>
      </c>
      <c r="D57" s="1" t="s">
        <v>88</v>
      </c>
      <c r="E57" s="36">
        <f t="shared" si="4"/>
        <v>1166.55</v>
      </c>
      <c r="F57" s="35">
        <f t="shared" si="5"/>
        <v>0.4587001426091088</v>
      </c>
      <c r="H57" s="37">
        <f>VLOOKUP(D57,PRORRATA_Gral!$A$2:$D$41,2,0)</f>
        <v>18230132</v>
      </c>
      <c r="I57" s="35">
        <f t="shared" si="6"/>
        <v>0.45870016185229989</v>
      </c>
      <c r="J57" s="37"/>
    </row>
    <row r="58" spans="3:10" x14ac:dyDescent="0.25">
      <c r="C58" s="1" t="s">
        <v>249</v>
      </c>
      <c r="D58" s="1" t="s">
        <v>95</v>
      </c>
      <c r="E58" s="36">
        <f t="shared" si="4"/>
        <v>5.7859999999999996</v>
      </c>
      <c r="F58" s="35">
        <f t="shared" si="5"/>
        <v>2.2751181047844528E-3</v>
      </c>
      <c r="H58" s="37">
        <f>VLOOKUP(D58,PRORRATA_Gral!$A$2:$D$41,2,0)</f>
        <v>90420</v>
      </c>
      <c r="I58" s="35">
        <f t="shared" si="6"/>
        <v>2.2751161996350305E-3</v>
      </c>
      <c r="J58" s="37"/>
    </row>
    <row r="59" spans="3:10" x14ac:dyDescent="0.25">
      <c r="C59" s="1" t="s">
        <v>249</v>
      </c>
      <c r="D59" s="1" t="s">
        <v>99</v>
      </c>
      <c r="E59" s="36">
        <f t="shared" si="4"/>
        <v>69.438999999999993</v>
      </c>
      <c r="F59" s="35">
        <f t="shared" si="5"/>
        <v>2.7304169733516698E-2</v>
      </c>
      <c r="H59" s="37">
        <f>VLOOKUP(D59,PRORRATA_Gral!$A$2:$D$41,2,0)</f>
        <v>1085151</v>
      </c>
      <c r="I59" s="35">
        <f t="shared" si="6"/>
        <v>2.7304187338532987E-2</v>
      </c>
      <c r="J59" s="37"/>
    </row>
    <row r="60" spans="3:10" x14ac:dyDescent="0.25">
      <c r="C60" s="46" t="s">
        <v>206</v>
      </c>
      <c r="D60" s="46" t="s">
        <v>62</v>
      </c>
      <c r="E60" s="41"/>
      <c r="F60" s="42"/>
      <c r="G60" s="43"/>
      <c r="H60" s="44"/>
      <c r="I60" s="43"/>
      <c r="J60" s="37"/>
    </row>
    <row r="61" spans="3:10" x14ac:dyDescent="0.25">
      <c r="C61" s="1" t="s">
        <v>250</v>
      </c>
      <c r="D61" t="s">
        <v>70</v>
      </c>
      <c r="E61" s="36">
        <f t="shared" ref="E61:E78" si="7">VLOOKUP(D61,$A$3:$K$42,11,0)</f>
        <v>285.84721791999999</v>
      </c>
      <c r="F61" s="35">
        <f t="shared" ref="F61:F78" si="8">E61/SUM($E$61:$E$78)</f>
        <v>0.10317679707949237</v>
      </c>
      <c r="H61" s="37">
        <f>VLOOKUP(D61,PRORRATA_Gral!$A$2:$C$41,3,0)</f>
        <v>6953213</v>
      </c>
      <c r="I61" s="35">
        <f t="shared" ref="I61:I78" si="9">H61/SUM($H$61:$H$78)</f>
        <v>0.10317679836339574</v>
      </c>
      <c r="J61" s="37"/>
    </row>
    <row r="62" spans="3:10" x14ac:dyDescent="0.25">
      <c r="C62" s="1" t="s">
        <v>250</v>
      </c>
      <c r="D62" t="s">
        <v>72</v>
      </c>
      <c r="E62" s="36">
        <f t="shared" si="7"/>
        <v>89.327255600000001</v>
      </c>
      <c r="F62" s="35">
        <f t="shared" si="8"/>
        <v>3.2242749087341371E-2</v>
      </c>
      <c r="H62" s="37">
        <f>VLOOKUP(D62,PRORRATA_Gral!$A$2:$C$41,3,0)</f>
        <v>2172880</v>
      </c>
      <c r="I62" s="35">
        <f t="shared" si="9"/>
        <v>3.2242763399863539E-2</v>
      </c>
      <c r="J62" s="37"/>
    </row>
    <row r="63" spans="3:10" x14ac:dyDescent="0.25">
      <c r="C63" s="1" t="s">
        <v>250</v>
      </c>
      <c r="D63" t="s">
        <v>80</v>
      </c>
      <c r="E63" s="36">
        <f t="shared" si="7"/>
        <v>87.953999999999994</v>
      </c>
      <c r="F63" s="35">
        <f t="shared" si="8"/>
        <v>3.1747071307405332E-2</v>
      </c>
      <c r="H63" s="37">
        <f>VLOOKUP(D63,PRORRATA_Gral!$A$2:$C$41,3,0)</f>
        <v>2139477</v>
      </c>
      <c r="I63" s="35">
        <f t="shared" si="9"/>
        <v>3.1747105551364938E-2</v>
      </c>
      <c r="J63" s="37"/>
    </row>
    <row r="64" spans="3:10" x14ac:dyDescent="0.25">
      <c r="C64" s="1" t="s">
        <v>250</v>
      </c>
      <c r="D64" s="1" t="s">
        <v>77</v>
      </c>
      <c r="E64" s="36">
        <f t="shared" si="7"/>
        <v>4.6280000000000001</v>
      </c>
      <c r="F64" s="35">
        <f t="shared" si="8"/>
        <v>1.6704805467707201E-3</v>
      </c>
      <c r="H64" s="37">
        <f>VLOOKUP(D64,PRORRATA_Gral!$A$2:$C$41,3,0)</f>
        <v>112577</v>
      </c>
      <c r="I64" s="35">
        <f t="shared" si="9"/>
        <v>1.670498865683534E-3</v>
      </c>
      <c r="J64" s="37"/>
    </row>
    <row r="65" spans="3:10" x14ac:dyDescent="0.25">
      <c r="C65" s="1" t="s">
        <v>250</v>
      </c>
      <c r="D65" s="1" t="s">
        <v>90</v>
      </c>
      <c r="E65" s="36">
        <f t="shared" si="7"/>
        <v>4.6280000000000001</v>
      </c>
      <c r="F65" s="35">
        <f t="shared" si="8"/>
        <v>1.6704805467707201E-3</v>
      </c>
      <c r="H65" s="37">
        <f>VLOOKUP(D65,PRORRATA_Gral!$A$2:$C$41,3,0)</f>
        <v>112577</v>
      </c>
      <c r="I65" s="35">
        <f t="shared" si="9"/>
        <v>1.670498865683534E-3</v>
      </c>
      <c r="J65" s="37"/>
    </row>
    <row r="66" spans="3:10" x14ac:dyDescent="0.25">
      <c r="C66" s="1" t="s">
        <v>250</v>
      </c>
      <c r="D66" s="1" t="s">
        <v>79</v>
      </c>
      <c r="E66" s="36">
        <f t="shared" si="7"/>
        <v>18.518000000000001</v>
      </c>
      <c r="F66" s="35">
        <f t="shared" si="8"/>
        <v>6.6840878921996961E-3</v>
      </c>
      <c r="H66" s="37">
        <f>VLOOKUP(D66,PRORRATA_Gral!$A$2:$C$41,3,0)</f>
        <v>450450</v>
      </c>
      <c r="I66" s="35">
        <f t="shared" si="9"/>
        <v>6.6841025613326695E-3</v>
      </c>
      <c r="J66" s="37"/>
    </row>
    <row r="67" spans="3:10" x14ac:dyDescent="0.25">
      <c r="C67" s="1" t="s">
        <v>250</v>
      </c>
      <c r="D67" s="1" t="s">
        <v>97</v>
      </c>
      <c r="E67" s="36">
        <f t="shared" si="7"/>
        <v>175.88200000000001</v>
      </c>
      <c r="F67" s="35">
        <f t="shared" si="8"/>
        <v>6.3484757892637814E-2</v>
      </c>
      <c r="H67" s="37">
        <f>VLOOKUP(D67,PRORRATA_Gral!$A$2:$C$41,3,0)</f>
        <v>4278317</v>
      </c>
      <c r="I67" s="35">
        <f t="shared" si="9"/>
        <v>6.3484758836481525E-2</v>
      </c>
      <c r="J67" s="37"/>
    </row>
    <row r="68" spans="3:10" x14ac:dyDescent="0.25">
      <c r="C68" s="1" t="s">
        <v>250</v>
      </c>
      <c r="D68" s="1" t="s">
        <v>98</v>
      </c>
      <c r="E68" s="36">
        <f t="shared" si="7"/>
        <v>55.55</v>
      </c>
      <c r="F68" s="35">
        <f t="shared" si="8"/>
        <v>2.0050819873187874E-2</v>
      </c>
      <c r="H68" s="37">
        <f>VLOOKUP(D68,PRORRATA_Gral!$A$2:$C$41,3,0)</f>
        <v>1351249</v>
      </c>
      <c r="I68" s="35">
        <f t="shared" si="9"/>
        <v>2.0050808973022995E-2</v>
      </c>
      <c r="J68" s="37"/>
    </row>
    <row r="69" spans="3:10" x14ac:dyDescent="0.25">
      <c r="C69" s="1" t="s">
        <v>250</v>
      </c>
      <c r="D69" s="1" t="s">
        <v>102</v>
      </c>
      <c r="E69" s="36">
        <f t="shared" si="7"/>
        <v>71.461804479999998</v>
      </c>
      <c r="F69" s="35">
        <f t="shared" si="8"/>
        <v>2.5794199269873093E-2</v>
      </c>
      <c r="H69" s="37">
        <f>VLOOKUP(D69,PRORRATA_Gral!$A$2:$C$41,3,0)</f>
        <v>1738303</v>
      </c>
      <c r="I69" s="35">
        <f t="shared" si="9"/>
        <v>2.5794195881168304E-2</v>
      </c>
      <c r="J69" s="37"/>
    </row>
    <row r="70" spans="3:10" x14ac:dyDescent="0.25">
      <c r="C70" s="1" t="s">
        <v>250</v>
      </c>
      <c r="D70" s="1" t="s">
        <v>103</v>
      </c>
      <c r="E70" s="36">
        <f t="shared" si="7"/>
        <v>4.63</v>
      </c>
      <c r="F70" s="35">
        <f t="shared" si="8"/>
        <v>1.6712024484763252E-3</v>
      </c>
      <c r="H70" s="37">
        <f>VLOOKUP(D70,PRORRATA_Gral!$A$2:$C$41,3,0)</f>
        <v>112626</v>
      </c>
      <c r="I70" s="35">
        <f t="shared" si="9"/>
        <v>1.6712259630872531E-3</v>
      </c>
      <c r="J70" s="37"/>
    </row>
    <row r="71" spans="3:10" x14ac:dyDescent="0.25">
      <c r="C71" s="1" t="s">
        <v>250</v>
      </c>
      <c r="D71" s="1" t="s">
        <v>104</v>
      </c>
      <c r="E71" s="36">
        <f t="shared" si="7"/>
        <v>4.63</v>
      </c>
      <c r="F71" s="35">
        <f t="shared" si="8"/>
        <v>1.6712024484763252E-3</v>
      </c>
      <c r="H71" s="37">
        <f>VLOOKUP(D71,PRORRATA_Gral!$A$2:$C$41,3,0)</f>
        <v>112626</v>
      </c>
      <c r="I71" s="35">
        <f t="shared" si="9"/>
        <v>1.6712259630872531E-3</v>
      </c>
      <c r="J71" s="37"/>
    </row>
    <row r="72" spans="3:10" x14ac:dyDescent="0.25">
      <c r="C72" s="1" t="s">
        <v>249</v>
      </c>
      <c r="D72" s="1" t="s">
        <v>64</v>
      </c>
      <c r="E72" s="36">
        <f t="shared" si="7"/>
        <v>109.944</v>
      </c>
      <c r="F72" s="35">
        <f t="shared" si="8"/>
        <v>3.968438056053588E-2</v>
      </c>
      <c r="H72" s="37">
        <f>VLOOKUP(D72,PRORRATA_Gral!$A$2:$C$41,3,0)</f>
        <v>2674374</v>
      </c>
      <c r="I72" s="35">
        <f t="shared" si="9"/>
        <v>3.9684293713756237E-2</v>
      </c>
      <c r="J72" s="37"/>
    </row>
    <row r="73" spans="3:10" x14ac:dyDescent="0.25">
      <c r="C73" s="1" t="s">
        <v>249</v>
      </c>
      <c r="D73" s="1" t="s">
        <v>68</v>
      </c>
      <c r="E73" s="36">
        <f t="shared" si="7"/>
        <v>138.876</v>
      </c>
      <c r="F73" s="35">
        <f t="shared" si="8"/>
        <v>5.0127410633822499E-2</v>
      </c>
      <c r="H73" s="37">
        <f>VLOOKUP(D73,PRORRATA_Gral!$A$2:$C$41,3,0)</f>
        <v>3378148</v>
      </c>
      <c r="I73" s="35">
        <f t="shared" si="9"/>
        <v>5.012740081998187E-2</v>
      </c>
      <c r="J73" s="37"/>
    </row>
    <row r="74" spans="3:10" x14ac:dyDescent="0.25">
      <c r="C74" s="1" t="s">
        <v>249</v>
      </c>
      <c r="D74" t="s">
        <v>82</v>
      </c>
      <c r="E74" s="36">
        <f t="shared" si="7"/>
        <v>462.92099999999999</v>
      </c>
      <c r="F74" s="35">
        <f t="shared" si="8"/>
        <v>0.16709172973026112</v>
      </c>
      <c r="H74" s="37">
        <f>VLOOKUP(D74,PRORRATA_Gral!$A$2:$C$41,3,0)</f>
        <v>11260519</v>
      </c>
      <c r="I74" s="35">
        <f t="shared" si="9"/>
        <v>0.16709171692715105</v>
      </c>
      <c r="J74" s="37"/>
    </row>
    <row r="75" spans="3:10" x14ac:dyDescent="0.25">
      <c r="C75" s="1" t="s">
        <v>249</v>
      </c>
      <c r="D75" s="1" t="s">
        <v>75</v>
      </c>
      <c r="E75" s="36">
        <f t="shared" si="7"/>
        <v>13.888</v>
      </c>
      <c r="F75" s="35">
        <f t="shared" si="8"/>
        <v>5.0128854437233705E-3</v>
      </c>
      <c r="H75" s="37">
        <f>VLOOKUP(D75,PRORRATA_Gral!$A$2:$C$41,3,0)</f>
        <v>337823</v>
      </c>
      <c r="I75" s="35">
        <f t="shared" si="9"/>
        <v>5.0128617595228912E-3</v>
      </c>
      <c r="J75" s="37"/>
    </row>
    <row r="76" spans="3:10" x14ac:dyDescent="0.25">
      <c r="C76" s="1" t="s">
        <v>249</v>
      </c>
      <c r="D76" s="1" t="s">
        <v>88</v>
      </c>
      <c r="E76" s="36">
        <f t="shared" si="7"/>
        <v>1166.55</v>
      </c>
      <c r="F76" s="35">
        <f t="shared" si="8"/>
        <v>0.42106721733694541</v>
      </c>
      <c r="H76" s="37">
        <f>VLOOKUP(D76,PRORRATA_Gral!$A$2:$C$41,3,0)</f>
        <v>28376244</v>
      </c>
      <c r="I76" s="35">
        <f t="shared" si="9"/>
        <v>0.42106721101432076</v>
      </c>
      <c r="J76" s="37"/>
    </row>
    <row r="77" spans="3:10" x14ac:dyDescent="0.25">
      <c r="C77" s="1" t="s">
        <v>249</v>
      </c>
      <c r="D77" s="1" t="s">
        <v>95</v>
      </c>
      <c r="E77" s="36">
        <f t="shared" si="7"/>
        <v>5.7859999999999996</v>
      </c>
      <c r="F77" s="35">
        <f t="shared" si="8"/>
        <v>2.0884616343162022E-3</v>
      </c>
      <c r="H77" s="37">
        <f>VLOOKUP(D77,PRORRATA_Gral!$A$2:$C$41,3,0)</f>
        <v>140745</v>
      </c>
      <c r="I77" s="35">
        <f t="shared" si="9"/>
        <v>2.0884760017643835E-3</v>
      </c>
      <c r="J77" s="37"/>
    </row>
    <row r="78" spans="3:10" x14ac:dyDescent="0.25">
      <c r="C78" s="1" t="s">
        <v>249</v>
      </c>
      <c r="D78" s="1" t="s">
        <v>99</v>
      </c>
      <c r="E78" s="36">
        <f t="shared" si="7"/>
        <v>69.438999999999993</v>
      </c>
      <c r="F78" s="35">
        <f t="shared" si="8"/>
        <v>2.5064066267764046E-2</v>
      </c>
      <c r="H78" s="37">
        <f>VLOOKUP(D78,PRORRATA_Gral!$A$2:$C$41,3,0)</f>
        <v>1689098</v>
      </c>
      <c r="I78" s="35">
        <f t="shared" si="9"/>
        <v>2.5064056539331532E-2</v>
      </c>
      <c r="J78" s="37"/>
    </row>
    <row r="79" spans="3:10" x14ac:dyDescent="0.25">
      <c r="C79" s="46" t="s">
        <v>206</v>
      </c>
      <c r="D79" s="46" t="s">
        <v>63</v>
      </c>
      <c r="E79" s="41"/>
      <c r="F79" s="42"/>
      <c r="G79" s="43"/>
      <c r="H79" s="44"/>
      <c r="I79" s="43"/>
      <c r="J79" s="37"/>
    </row>
    <row r="80" spans="3:10" x14ac:dyDescent="0.25">
      <c r="C80" s="1" t="s">
        <v>248</v>
      </c>
      <c r="D80" s="1" t="s">
        <v>67</v>
      </c>
      <c r="E80" s="36">
        <f t="shared" ref="E80:E92" si="10">VLOOKUP(D80,$A$3:$K$42,11,0)</f>
        <v>26.798482100000001</v>
      </c>
      <c r="F80" s="35">
        <f t="shared" ref="F80:F92" si="11">E80/SUM($E$80:$E$92)</f>
        <v>1.0792822724812315E-2</v>
      </c>
      <c r="H80" s="37">
        <f>VLOOKUP(D80,PRORRATA_Gral!$A$2:$D$41,4,0)</f>
        <v>370442</v>
      </c>
      <c r="I80" s="35">
        <f t="shared" ref="I80:I92" si="12">H80/SUM($H$80:$H$92)</f>
        <v>1.0792834347202825E-2</v>
      </c>
      <c r="J80" s="37"/>
    </row>
    <row r="81" spans="3:10" x14ac:dyDescent="0.25">
      <c r="C81" s="1" t="s">
        <v>248</v>
      </c>
      <c r="D81" t="s">
        <v>71</v>
      </c>
      <c r="E81" s="36">
        <f t="shared" si="10"/>
        <v>285.84890431000002</v>
      </c>
      <c r="F81" s="35">
        <f t="shared" si="11"/>
        <v>0.11512280952284491</v>
      </c>
      <c r="H81" s="37">
        <f>VLOOKUP(D81,PRORRATA_Gral!$A$2:$D$41,4,0)</f>
        <v>3951355</v>
      </c>
      <c r="I81" s="35">
        <f t="shared" si="12"/>
        <v>0.11512279914802215</v>
      </c>
      <c r="J81" s="37"/>
    </row>
    <row r="82" spans="3:10" x14ac:dyDescent="0.25">
      <c r="C82" s="1" t="s">
        <v>248</v>
      </c>
      <c r="D82" s="1" t="s">
        <v>78</v>
      </c>
      <c r="E82" s="36">
        <f t="shared" si="10"/>
        <v>4.6280000000000001</v>
      </c>
      <c r="F82" s="35">
        <f t="shared" si="11"/>
        <v>1.8638810729668675E-3</v>
      </c>
      <c r="H82" s="37">
        <f>VLOOKUP(D82,PRORRATA_Gral!$A$2:$D$41,4,0)</f>
        <v>63973</v>
      </c>
      <c r="I82" s="35">
        <f t="shared" si="12"/>
        <v>1.8638545081108686E-3</v>
      </c>
      <c r="J82" s="37"/>
    </row>
    <row r="83" spans="3:10" x14ac:dyDescent="0.25">
      <c r="C83" s="1" t="s">
        <v>248</v>
      </c>
      <c r="D83" s="1" t="s">
        <v>91</v>
      </c>
      <c r="E83" s="36">
        <f t="shared" si="10"/>
        <v>9.2560000000000002</v>
      </c>
      <c r="F83" s="35">
        <f t="shared" si="11"/>
        <v>3.7277621459337351E-3</v>
      </c>
      <c r="H83" s="37">
        <f>VLOOKUP(D83,PRORRATA_Gral!$A$2:$D$41,4,0)</f>
        <v>127947</v>
      </c>
      <c r="I83" s="35">
        <f t="shared" si="12"/>
        <v>3.727738151239762E-3</v>
      </c>
      <c r="J83" s="37"/>
    </row>
    <row r="84" spans="3:10" x14ac:dyDescent="0.25">
      <c r="C84" s="1" t="s">
        <v>248</v>
      </c>
      <c r="D84" s="1" t="s">
        <v>74</v>
      </c>
      <c r="E84" s="36">
        <f t="shared" si="10"/>
        <v>147.39165155000001</v>
      </c>
      <c r="F84" s="35">
        <f t="shared" si="11"/>
        <v>5.9360524986467732E-2</v>
      </c>
      <c r="H84" s="37">
        <f>VLOOKUP(D84,PRORRATA_Gral!$A$2:$D$41,4,0)</f>
        <v>2037431</v>
      </c>
      <c r="I84" s="35">
        <f t="shared" si="12"/>
        <v>5.9360588909615541E-2</v>
      </c>
      <c r="J84" s="37"/>
    </row>
    <row r="85" spans="3:10" x14ac:dyDescent="0.25">
      <c r="C85" s="1" t="s">
        <v>248</v>
      </c>
      <c r="D85" s="1" t="s">
        <v>101</v>
      </c>
      <c r="E85" s="36">
        <f t="shared" si="10"/>
        <v>41.663999999999994</v>
      </c>
      <c r="F85" s="35">
        <f t="shared" si="11"/>
        <v>1.6779762537617017E-2</v>
      </c>
      <c r="H85" s="37">
        <f>VLOOKUP(D85,PRORRATA_Gral!$A$2:$D$41,4,0)</f>
        <v>575931</v>
      </c>
      <c r="I85" s="35">
        <f t="shared" si="12"/>
        <v>1.6779760066134158E-2</v>
      </c>
      <c r="J85" s="37"/>
    </row>
    <row r="86" spans="3:10" x14ac:dyDescent="0.25">
      <c r="C86" s="1" t="s">
        <v>249</v>
      </c>
      <c r="D86" s="1" t="s">
        <v>64</v>
      </c>
      <c r="E86" s="36">
        <f t="shared" si="10"/>
        <v>109.944</v>
      </c>
      <c r="F86" s="35">
        <f t="shared" si="11"/>
        <v>4.4278854945174868E-2</v>
      </c>
      <c r="H86" s="37">
        <f>VLOOKUP(D86,PRORRATA_Gral!$A$2:$D$41,4,0)</f>
        <v>1519779</v>
      </c>
      <c r="I86" s="35">
        <f t="shared" si="12"/>
        <v>4.4278788558958115E-2</v>
      </c>
      <c r="J86" s="37"/>
    </row>
    <row r="87" spans="3:10" x14ac:dyDescent="0.25">
      <c r="C87" s="1" t="s">
        <v>249</v>
      </c>
      <c r="D87" s="1" t="s">
        <v>68</v>
      </c>
      <c r="E87" s="36">
        <f t="shared" si="10"/>
        <v>138.876</v>
      </c>
      <c r="F87" s="35">
        <f t="shared" si="11"/>
        <v>5.5930930831751664E-2</v>
      </c>
      <c r="H87" s="37">
        <f>VLOOKUP(D87,PRORRATA_Gral!$A$2:$D$41,4,0)</f>
        <v>1919715</v>
      </c>
      <c r="I87" s="35">
        <f t="shared" si="12"/>
        <v>5.5930931127789157E-2</v>
      </c>
      <c r="J87" s="37"/>
    </row>
    <row r="88" spans="3:10" x14ac:dyDescent="0.25">
      <c r="C88" s="1" t="s">
        <v>249</v>
      </c>
      <c r="D88" t="s">
        <v>82</v>
      </c>
      <c r="E88" s="36">
        <f t="shared" si="10"/>
        <v>462.92099999999999</v>
      </c>
      <c r="F88" s="35">
        <f t="shared" si="11"/>
        <v>0.18643683884591514</v>
      </c>
      <c r="H88" s="37">
        <f>VLOOKUP(D88,PRORRATA_Gral!$A$2:$D$41,4,0)</f>
        <v>6399065</v>
      </c>
      <c r="I88" s="35">
        <f t="shared" si="12"/>
        <v>0.18643687411790091</v>
      </c>
      <c r="J88" s="37"/>
    </row>
    <row r="89" spans="3:10" x14ac:dyDescent="0.25">
      <c r="C89" s="1" t="s">
        <v>249</v>
      </c>
      <c r="D89" s="1" t="s">
        <v>75</v>
      </c>
      <c r="E89" s="36">
        <f t="shared" si="10"/>
        <v>13.888</v>
      </c>
      <c r="F89" s="35">
        <f t="shared" si="11"/>
        <v>5.5932541792056726E-3</v>
      </c>
      <c r="H89" s="37">
        <f>VLOOKUP(D89,PRORRATA_Gral!$A$2:$D$41,4,0)</f>
        <v>191978</v>
      </c>
      <c r="I89" s="35">
        <f t="shared" si="12"/>
        <v>5.5932824903960785E-3</v>
      </c>
      <c r="J89" s="37"/>
    </row>
    <row r="90" spans="3:10" x14ac:dyDescent="0.25">
      <c r="C90" s="1" t="s">
        <v>249</v>
      </c>
      <c r="D90" s="1" t="s">
        <v>88</v>
      </c>
      <c r="E90" s="36">
        <f t="shared" si="10"/>
        <v>1166.55</v>
      </c>
      <c r="F90" s="35">
        <f t="shared" si="11"/>
        <v>0.46981643597007328</v>
      </c>
      <c r="H90" s="37">
        <f>VLOOKUP(D90,PRORRATA_Gral!$A$2:$D$41,4,0)</f>
        <v>16125490</v>
      </c>
      <c r="I90" s="35">
        <f t="shared" si="12"/>
        <v>0.46981644181133808</v>
      </c>
      <c r="J90" s="37"/>
    </row>
    <row r="91" spans="3:10" x14ac:dyDescent="0.25">
      <c r="C91" s="1" t="s">
        <v>249</v>
      </c>
      <c r="D91" s="1" t="s">
        <v>95</v>
      </c>
      <c r="E91" s="36">
        <f t="shared" si="10"/>
        <v>5.7859999999999996</v>
      </c>
      <c r="F91" s="35">
        <f t="shared" si="11"/>
        <v>2.330254081284852E-3</v>
      </c>
      <c r="H91" s="37">
        <f>VLOOKUP(D91,PRORRATA_Gral!$A$2:$D$41,4,0)</f>
        <v>79982</v>
      </c>
      <c r="I91" s="35">
        <f t="shared" si="12"/>
        <v>2.3302770116724789E-3</v>
      </c>
      <c r="J91" s="37"/>
    </row>
    <row r="92" spans="3:10" x14ac:dyDescent="0.25">
      <c r="C92" s="1" t="s">
        <v>249</v>
      </c>
      <c r="D92" s="1" t="s">
        <v>99</v>
      </c>
      <c r="E92" s="36">
        <f t="shared" si="10"/>
        <v>69.438999999999993</v>
      </c>
      <c r="F92" s="35">
        <f t="shared" si="11"/>
        <v>2.7965868155952096E-2</v>
      </c>
      <c r="H92" s="37">
        <f>VLOOKUP(D92,PRORRATA_Gral!$A$2:$D$41,4,0)</f>
        <v>959870</v>
      </c>
      <c r="I92" s="35">
        <f t="shared" si="12"/>
        <v>2.7965829751619892E-2</v>
      </c>
      <c r="J92" s="37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Sadykov, Artur</cp:lastModifiedBy>
  <dcterms:created xsi:type="dcterms:W3CDTF">2019-01-30T20:08:22Z</dcterms:created>
  <dcterms:modified xsi:type="dcterms:W3CDTF">2019-06-14T15:58:43Z</dcterms:modified>
</cp:coreProperties>
</file>